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Proyectos Arquitectura\2026.01.31 - DINAVI REPARACIONES\LLAMADOS 2026\Llamado-Mdeo_Canelones 938\1-Pliego\"/>
    </mc:Choice>
  </mc:AlternateContent>
  <bookViews>
    <workbookView xWindow="0" yWindow="0" windowWidth="28800" windowHeight="12060"/>
  </bookViews>
  <sheets>
    <sheet name="ANEXO C" sheetId="1" r:id="rId1"/>
  </sheets>
  <definedNames>
    <definedName name="_xlnm.Print_Titles" localSheetId="0">'ANEXO C'!$24:$24</definedName>
  </definedNames>
  <calcPr calcId="162913"/>
</workbook>
</file>

<file path=xl/calcChain.xml><?xml version="1.0" encoding="utf-8"?>
<calcChain xmlns="http://schemas.openxmlformats.org/spreadsheetml/2006/main">
  <c r="H55" i="1" l="1"/>
  <c r="I55" i="1" s="1"/>
  <c r="J55" i="1" s="1"/>
  <c r="H43" i="1" l="1"/>
  <c r="I43" i="1" s="1"/>
  <c r="J43" i="1" s="1"/>
  <c r="H52" i="1"/>
  <c r="I52" i="1" s="1"/>
  <c r="J52" i="1" s="1"/>
  <c r="H46" i="1"/>
  <c r="I46" i="1" s="1"/>
  <c r="J46" i="1" s="1"/>
  <c r="H59" i="1" l="1"/>
  <c r="I59" i="1" s="1"/>
  <c r="J59" i="1" s="1"/>
  <c r="K81" i="1" l="1"/>
  <c r="G81" i="1"/>
  <c r="H62" i="1"/>
  <c r="I62" i="1" s="1"/>
  <c r="J62" i="1" s="1"/>
  <c r="H63" i="1"/>
  <c r="I63" i="1" s="1"/>
  <c r="J63" i="1" s="1"/>
  <c r="H64" i="1"/>
  <c r="I64" i="1" s="1"/>
  <c r="J64" i="1" s="1"/>
  <c r="H65" i="1"/>
  <c r="I65" i="1" s="1"/>
  <c r="J65" i="1" s="1"/>
  <c r="H51" i="1"/>
  <c r="I51" i="1" s="1"/>
  <c r="J51" i="1" s="1"/>
  <c r="H53" i="1"/>
  <c r="I53" i="1" s="1"/>
  <c r="J53" i="1" s="1"/>
  <c r="H44" i="1"/>
  <c r="I44" i="1" s="1"/>
  <c r="J44" i="1" s="1"/>
  <c r="H33" i="1"/>
  <c r="I33" i="1" s="1"/>
  <c r="J33" i="1" s="1"/>
  <c r="H32" i="1"/>
  <c r="I32" i="1" s="1"/>
  <c r="J32" i="1" s="1"/>
  <c r="H72" i="1"/>
  <c r="I72" i="1" s="1"/>
  <c r="J72" i="1" s="1"/>
  <c r="H71" i="1"/>
  <c r="I71" i="1" s="1"/>
  <c r="J71" i="1" s="1"/>
  <c r="H74" i="1"/>
  <c r="I74" i="1" s="1"/>
  <c r="J74" i="1" s="1"/>
  <c r="H69" i="1"/>
  <c r="I69" i="1" s="1"/>
  <c r="J69" i="1" s="1"/>
  <c r="H68" i="1"/>
  <c r="I68" i="1" s="1"/>
  <c r="J68" i="1" s="1"/>
  <c r="H67" i="1"/>
  <c r="I67" i="1" s="1"/>
  <c r="J67" i="1" s="1"/>
  <c r="H47" i="1"/>
  <c r="H61" i="1"/>
  <c r="I61" i="1" s="1"/>
  <c r="J61" i="1" s="1"/>
  <c r="H58" i="1"/>
  <c r="I58" i="1" s="1"/>
  <c r="J58" i="1" s="1"/>
  <c r="H42" i="1"/>
  <c r="I42" i="1" s="1"/>
  <c r="J42" i="1" s="1"/>
  <c r="H41" i="1"/>
  <c r="I41" i="1" s="1"/>
  <c r="J41" i="1" s="1"/>
  <c r="H56" i="1"/>
  <c r="I56" i="1" s="1"/>
  <c r="J56" i="1" s="1"/>
  <c r="H36" i="1"/>
  <c r="I36" i="1" s="1"/>
  <c r="J36" i="1" s="1"/>
  <c r="H35" i="1"/>
  <c r="I35" i="1" s="1"/>
  <c r="J35" i="1" s="1"/>
  <c r="H31" i="1"/>
  <c r="I31" i="1" s="1"/>
  <c r="J31" i="1" s="1"/>
  <c r="H30" i="1"/>
  <c r="I30" i="1" s="1"/>
  <c r="J30" i="1" s="1"/>
  <c r="H28" i="1"/>
  <c r="I28" i="1" s="1"/>
  <c r="J28" i="1" s="1"/>
  <c r="H27" i="1"/>
  <c r="I27" i="1" s="1"/>
  <c r="J27" i="1" s="1"/>
  <c r="I47" i="1" l="1"/>
  <c r="J47" i="1" s="1"/>
  <c r="H80" i="1"/>
  <c r="I80" i="1" s="1"/>
  <c r="J80" i="1" s="1"/>
  <c r="H49" i="1" l="1"/>
  <c r="I49" i="1" s="1"/>
  <c r="J49" i="1" s="1"/>
  <c r="H38" i="1"/>
  <c r="H39" i="1"/>
  <c r="I39" i="1" s="1"/>
  <c r="J39" i="1" s="1"/>
  <c r="H77" i="1"/>
  <c r="I77" i="1" s="1"/>
  <c r="J77" i="1" s="1"/>
  <c r="I38" i="1" l="1"/>
  <c r="H50" i="1"/>
  <c r="I50" i="1" s="1"/>
  <c r="J50" i="1" s="1"/>
  <c r="H76" i="1"/>
  <c r="I76" i="1" s="1"/>
  <c r="J76" i="1" s="1"/>
  <c r="J38" i="1" l="1"/>
  <c r="H78" i="1"/>
  <c r="I78" i="1" s="1"/>
  <c r="J78" i="1" s="1"/>
  <c r="H81" i="1" l="1"/>
  <c r="I81" i="1"/>
  <c r="J81" i="1"/>
</calcChain>
</file>

<file path=xl/sharedStrings.xml><?xml version="1.0" encoding="utf-8"?>
<sst xmlns="http://schemas.openxmlformats.org/spreadsheetml/2006/main" count="120" uniqueCount="86">
  <si>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</si>
  <si>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</si>
  <si>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r>
      <t>EMPRESA:</t>
    </r>
    <r>
      <rPr>
        <b/>
        <sz val="11"/>
        <rFont val="Calibri"/>
        <family val="2"/>
      </rPr>
      <t xml:space="preserve">                                           </t>
    </r>
  </si>
  <si>
    <t>COTIZACION</t>
  </si>
  <si>
    <t>RAZON SOCIAL:</t>
  </si>
  <si>
    <t>RUT:</t>
  </si>
  <si>
    <t>TELÉFONO:</t>
  </si>
  <si>
    <t>NOMBRE CONTACTO:</t>
  </si>
  <si>
    <t>MAIL:</t>
  </si>
  <si>
    <t>BANCO:</t>
  </si>
  <si>
    <t>TIPO CUENTA:</t>
  </si>
  <si>
    <t>N° CUENTA</t>
  </si>
  <si>
    <t>TITULAR</t>
  </si>
  <si>
    <t>IVA
(22%)</t>
  </si>
  <si>
    <t>PRECIO 
CON IVA</t>
  </si>
  <si>
    <t>OBSERVACIONES</t>
  </si>
  <si>
    <t>MONTO IMPONIBLE</t>
  </si>
  <si>
    <t>TOTAL DE LA PROPUESTA</t>
  </si>
  <si>
    <t>PRECIO UNITARIO</t>
  </si>
  <si>
    <t>PRECIO TOTAL</t>
  </si>
  <si>
    <t xml:space="preserve">ITEM </t>
  </si>
  <si>
    <t>Unidad</t>
  </si>
  <si>
    <t>Cantidad</t>
  </si>
  <si>
    <t>m2</t>
  </si>
  <si>
    <t>ml</t>
  </si>
  <si>
    <t>un.</t>
  </si>
  <si>
    <t>DATOS BANCARIOS:</t>
  </si>
  <si>
    <t xml:space="preserve">Implantacion </t>
  </si>
  <si>
    <t xml:space="preserve">IMPLANTACION </t>
  </si>
  <si>
    <t>Solicitud de provisorios</t>
  </si>
  <si>
    <t>gl</t>
  </si>
  <si>
    <t>un</t>
  </si>
  <si>
    <t>DEMOLICIONES</t>
  </si>
  <si>
    <t>Demolicion de muros</t>
  </si>
  <si>
    <t>Demolicion de revoques</t>
  </si>
  <si>
    <t>Demolición de pavimientos SSHH y cocina</t>
  </si>
  <si>
    <t>m3</t>
  </si>
  <si>
    <t>TABIQUES Y MUROS</t>
  </si>
  <si>
    <t>REVOQUES</t>
  </si>
  <si>
    <t>YESO</t>
  </si>
  <si>
    <t>Revoque interior</t>
  </si>
  <si>
    <t>Mochetas interiores</t>
  </si>
  <si>
    <t>CONTRAPISOS</t>
  </si>
  <si>
    <t>INST. ELECTRICA</t>
  </si>
  <si>
    <t>INST. SANITARIA</t>
  </si>
  <si>
    <t>Ventana corrediza 1,20x1,20m</t>
  </si>
  <si>
    <t>Puerta ventana corrediza 1,50x2,00m</t>
  </si>
  <si>
    <t>Puerta interior de madera 0,75x2,05mt</t>
  </si>
  <si>
    <t>REVESTIMIENTOS</t>
  </si>
  <si>
    <t>Pisos</t>
  </si>
  <si>
    <t>Paredes</t>
  </si>
  <si>
    <t>IMPERMEABILIZACION</t>
  </si>
  <si>
    <t>Pintura cielorrasos</t>
  </si>
  <si>
    <t>Esmalte sintético (madera - hierro)</t>
  </si>
  <si>
    <t>LIMPIEZA DE OBRA</t>
  </si>
  <si>
    <t>PINTURA</t>
  </si>
  <si>
    <t xml:space="preserve">Limpieza de obra </t>
  </si>
  <si>
    <t>CUBIERTAS</t>
  </si>
  <si>
    <t>Pintura muros interiores</t>
  </si>
  <si>
    <t>Llamado para la reforma                                                                                                                                                                                                                                                     de Vivienda en Barrio Sur, Montevideo.</t>
  </si>
  <si>
    <t>Dinteles</t>
  </si>
  <si>
    <t>Elevación de muros de mampostería (ticholo cerámico)</t>
  </si>
  <si>
    <t>Emplacado de yeso en muros interiores</t>
  </si>
  <si>
    <t>Cielorrasos de Yeso</t>
  </si>
  <si>
    <t xml:space="preserve">Revoque de alero </t>
  </si>
  <si>
    <t>AMURE DE ABERTURAS</t>
  </si>
  <si>
    <t>ABERTURAS</t>
  </si>
  <si>
    <t>Conductos y cajas</t>
  </si>
  <si>
    <t>Enhebrados y terminaciones</t>
  </si>
  <si>
    <t>Contrapiso sobre losa 20 cm (baño y banquina)</t>
  </si>
  <si>
    <t>Abastecimiento Baño y Cocina</t>
  </si>
  <si>
    <t>Desague Baño y Cocina</t>
  </si>
  <si>
    <t>Equipamiento Baño</t>
  </si>
  <si>
    <t>Equipamiento Cocina</t>
  </si>
  <si>
    <t>Montaje ducto de ventilación para baño y cocina c/ extractor</t>
  </si>
  <si>
    <t>Cubierta Isodec (en sustitucion de existente en dormitorio)</t>
  </si>
  <si>
    <t>Impermeabilización Azotea</t>
  </si>
  <si>
    <t xml:space="preserve">Amure de puertas </t>
  </si>
  <si>
    <t>Amure de ventanas</t>
  </si>
  <si>
    <t>Rejillas ventilación</t>
  </si>
  <si>
    <t>Tratamiento y reparacion de hierros en alero</t>
  </si>
  <si>
    <t>Retiros varios (marcos y aberturas, equipamiento existente, vegetación, etc.)</t>
  </si>
  <si>
    <t>Zocalos MDF</t>
  </si>
  <si>
    <t>Cerramiento de pasillo y palier (6 m2)</t>
  </si>
  <si>
    <t>Ventana corediza 0,80x0,40</t>
  </si>
  <si>
    <t>Contrapiso nivelación sobre losa sector estar-comedor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</si>
</sst>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$-340A]\ #,##0"/>
    <numFmt numFmtId="165" formatCode="[$$-2C0A]\ #,##0.00"/>
    <numFmt numFmtId="166" formatCode="#,##0.0"/>
  </numFmts>
  <fonts count="11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b/>
      <sz val="9"/>
      <name val="Century Gothic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08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 applyAlignment="1">
      <alignment horizontal="center"/>
    </xf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6" fontId="3" fillId="5" borderId="20" xfId="0" applyNumberFormat="1" applyFont="1" applyFill="1" applyBorder="1" applyAlignment="1" applyProtection="1">
      <alignment horizontal="center" vertical="center" wrapText="1"/>
      <protection locked="0"/>
    </xf>
    <xf numFmtId="166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0" fontId="6" fillId="0" borderId="0" xfId="0" applyFont="1" applyFill="1" applyBorder="1" applyProtection="1">
      <protection locked="0"/>
    </xf>
    <xf numFmtId="0" fontId="2" fillId="0" borderId="0" xfId="0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64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22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6" fillId="0" borderId="1" xfId="0" applyNumberFormat="1" applyFont="1" applyFill="1" applyBorder="1" applyAlignment="1" applyProtection="1">
      <alignment horizontal="center"/>
      <protection locked="0"/>
    </xf>
    <xf numFmtId="0" fontId="6" fillId="0" borderId="8" xfId="0" applyFont="1" applyBorder="1" applyAlignment="1" applyProtection="1"/>
    <xf numFmtId="0" fontId="6" fillId="0" borderId="0" xfId="0" applyFont="1" applyBorder="1" applyAlignment="1" applyProtection="1"/>
    <xf numFmtId="0" fontId="6" fillId="0" borderId="2" xfId="0" applyFont="1" applyBorder="1" applyAlignment="1" applyProtection="1"/>
    <xf numFmtId="0" fontId="7" fillId="0" borderId="7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right"/>
    </xf>
    <xf numFmtId="4" fontId="6" fillId="0" borderId="0" xfId="0" applyNumberFormat="1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4" fontId="6" fillId="0" borderId="6" xfId="0" applyNumberFormat="1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  <xf numFmtId="4" fontId="6" fillId="4" borderId="18" xfId="0" applyNumberFormat="1" applyFont="1" applyFill="1" applyBorder="1" applyAlignment="1" applyProtection="1">
      <alignment horizontal="center" vertical="center" wrapText="1"/>
    </xf>
    <xf numFmtId="0" fontId="6" fillId="4" borderId="23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 vertical="center"/>
    </xf>
    <xf numFmtId="0" fontId="6" fillId="4" borderId="19" xfId="0" applyFont="1" applyFill="1" applyBorder="1" applyAlignment="1" applyProtection="1">
      <alignment horizontal="center"/>
    </xf>
    <xf numFmtId="0" fontId="4" fillId="4" borderId="17" xfId="0" applyFont="1" applyFill="1" applyBorder="1" applyAlignment="1" applyProtection="1">
      <alignment horizontal="left" vertical="center"/>
    </xf>
    <xf numFmtId="0" fontId="6" fillId="0" borderId="10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/>
    <xf numFmtId="4" fontId="6" fillId="0" borderId="0" xfId="0" applyNumberFormat="1" applyFont="1" applyFill="1" applyBorder="1" applyAlignment="1" applyProtection="1">
      <alignment horizontal="center"/>
    </xf>
    <xf numFmtId="165" fontId="6" fillId="0" borderId="0" xfId="0" applyNumberFormat="1" applyFont="1" applyBorder="1" applyAlignment="1" applyProtection="1">
      <alignment horizontal="center"/>
    </xf>
    <xf numFmtId="165" fontId="6" fillId="0" borderId="0" xfId="0" applyNumberFormat="1" applyFont="1" applyFill="1" applyBorder="1" applyAlignment="1" applyProtection="1">
      <alignment horizontal="center"/>
    </xf>
    <xf numFmtId="165" fontId="7" fillId="0" borderId="0" xfId="0" applyNumberFormat="1" applyFont="1" applyFill="1" applyBorder="1" applyAlignment="1" applyProtection="1">
      <alignment horizontal="center"/>
    </xf>
    <xf numFmtId="165" fontId="6" fillId="4" borderId="18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wrapText="1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0" fontId="9" fillId="0" borderId="0" xfId="0" applyFont="1" applyProtection="1"/>
    <xf numFmtId="0" fontId="6" fillId="6" borderId="11" xfId="0" applyFont="1" applyFill="1" applyBorder="1" applyAlignment="1" applyProtection="1">
      <alignment horizontal="center"/>
      <protection locked="0"/>
    </xf>
    <xf numFmtId="0" fontId="4" fillId="3" borderId="25" xfId="0" applyFont="1" applyFill="1" applyBorder="1" applyAlignment="1" applyProtection="1"/>
    <xf numFmtId="0" fontId="7" fillId="3" borderId="25" xfId="0" applyFont="1" applyFill="1" applyBorder="1" applyAlignment="1" applyProtection="1">
      <alignment horizontal="center"/>
    </xf>
    <xf numFmtId="165" fontId="7" fillId="3" borderId="25" xfId="0" applyNumberFormat="1" applyFont="1" applyFill="1" applyBorder="1" applyAlignment="1" applyProtection="1">
      <alignment horizontal="center"/>
    </xf>
    <xf numFmtId="0" fontId="2" fillId="3" borderId="24" xfId="0" applyFont="1" applyFill="1" applyBorder="1" applyAlignment="1" applyProtection="1">
      <alignment horizontal="center"/>
    </xf>
    <xf numFmtId="0" fontId="2" fillId="3" borderId="26" xfId="0" applyFont="1" applyFill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10" fillId="0" borderId="15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0" fontId="6" fillId="0" borderId="12" xfId="0" applyFont="1" applyBorder="1" applyAlignment="1" applyProtection="1">
      <alignment horizontal="center"/>
    </xf>
    <xf numFmtId="0" fontId="6" fillId="0" borderId="15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/>
      <protection locked="0"/>
    </xf>
    <xf numFmtId="0" fontId="6" fillId="0" borderId="10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6" fillId="0" borderId="2" xfId="0" applyFont="1" applyBorder="1" applyAlignment="1" applyProtection="1">
      <alignment horizontal="left"/>
      <protection locked="0"/>
    </xf>
    <xf numFmtId="0" fontId="8" fillId="0" borderId="15" xfId="0" applyFont="1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0" fontId="6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center"/>
      <protection locked="0"/>
    </xf>
    <xf numFmtId="0" fontId="2" fillId="0" borderId="11" xfId="0" applyFont="1" applyBorder="1" applyAlignment="1" applyProtection="1">
      <alignment horizontal="center"/>
      <protection locked="0"/>
    </xf>
    <xf numFmtId="0" fontId="2" fillId="6" borderId="11" xfId="0" applyFont="1" applyFill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left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5353050</xdr:colOff>
      <xdr:row>1</xdr:row>
      <xdr:rowOff>9526</xdr:rowOff>
    </xdr:from>
    <xdr:to>
      <xdr:col>11</xdr:col>
      <xdr:colOff>997688</xdr:colOff>
      <xdr:row>7</xdr:row>
      <xdr:rowOff>203542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6925" y="581026"/>
          <a:ext cx="6143625" cy="13941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121"/>
  <sheetViews>
    <sheetView tabSelected="1" topLeftCell="B1" zoomScale="89" zoomScaleNormal="89" workbookViewId="0">
      <selection activeCell="D82" sqref="D82"/>
    </sheetView>
  </sheetViews>
  <sheetFormatPr baseColWidth="10" defaultColWidth="11.42578125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83.42578125" style="3" customWidth="1"/>
    <col min="5" max="5" width="7.28515625" style="2" customWidth="1"/>
    <col min="6" max="6" width="10.28515625" style="2" customWidth="1"/>
    <col min="7" max="7" width="9.5703125" style="14" customWidth="1"/>
    <col min="8" max="8" width="11.7109375" style="14" customWidth="1"/>
    <col min="9" max="11" width="11.7109375" style="2" customWidth="1"/>
    <col min="12" max="12" width="47.140625" style="2" customWidth="1"/>
    <col min="13" max="13" width="1.7109375" style="2" hidden="1" customWidth="1"/>
    <col min="14" max="201" width="11.42578125" style="6"/>
    <col min="202" max="16384" width="11.42578125" style="3"/>
  </cols>
  <sheetData>
    <row r="1" spans="1:14" ht="16.5" thickBot="1" x14ac:dyDescent="0.35">
      <c r="A1" s="9"/>
      <c r="B1" s="23"/>
      <c r="C1" s="26"/>
      <c r="D1" s="103"/>
      <c r="E1" s="26"/>
      <c r="F1" s="26"/>
      <c r="G1" s="104"/>
      <c r="H1" s="104"/>
      <c r="I1" s="26"/>
      <c r="J1" s="26"/>
      <c r="K1" s="26"/>
      <c r="L1" s="26"/>
      <c r="M1" s="26"/>
      <c r="N1" s="27"/>
    </row>
    <row r="2" spans="1:14" ht="15.75" x14ac:dyDescent="0.3">
      <c r="A2" s="9"/>
      <c r="B2" s="23"/>
      <c r="C2" s="82" t="s">
        <v>59</v>
      </c>
      <c r="D2" s="83"/>
      <c r="E2" s="35"/>
      <c r="F2" s="35"/>
      <c r="G2" s="35"/>
      <c r="H2" s="35"/>
      <c r="I2" s="35"/>
      <c r="J2" s="77"/>
      <c r="K2" s="77"/>
      <c r="L2" s="88"/>
      <c r="M2" s="20"/>
      <c r="N2" s="27"/>
    </row>
    <row r="3" spans="1:14" ht="15.75" x14ac:dyDescent="0.3">
      <c r="A3" s="9"/>
      <c r="B3" s="23"/>
      <c r="C3" s="84"/>
      <c r="D3" s="85"/>
      <c r="E3" s="36"/>
      <c r="F3" s="36"/>
      <c r="G3" s="36"/>
      <c r="H3" s="36"/>
      <c r="I3" s="36"/>
      <c r="J3" s="76"/>
      <c r="K3" s="76"/>
      <c r="L3" s="89"/>
      <c r="M3" s="20"/>
      <c r="N3" s="27"/>
    </row>
    <row r="4" spans="1:14" ht="15.75" x14ac:dyDescent="0.3">
      <c r="A4" s="9"/>
      <c r="B4" s="23"/>
      <c r="C4" s="84"/>
      <c r="D4" s="85"/>
      <c r="E4" s="36"/>
      <c r="F4" s="36"/>
      <c r="G4" s="36"/>
      <c r="H4" s="36"/>
      <c r="I4" s="36"/>
      <c r="J4" s="76"/>
      <c r="K4" s="76"/>
      <c r="L4" s="89"/>
      <c r="M4" s="20"/>
      <c r="N4" s="27"/>
    </row>
    <row r="5" spans="1:14" ht="15.75" x14ac:dyDescent="0.3">
      <c r="A5" s="9"/>
      <c r="B5" s="23"/>
      <c r="C5" s="84"/>
      <c r="D5" s="85"/>
      <c r="E5" s="36"/>
      <c r="F5" s="36"/>
      <c r="G5" s="36"/>
      <c r="H5" s="36"/>
      <c r="I5" s="36"/>
      <c r="J5" s="76"/>
      <c r="K5" s="76"/>
      <c r="L5" s="89"/>
      <c r="M5" s="20"/>
      <c r="N5" s="27"/>
    </row>
    <row r="6" spans="1:14" ht="15.75" x14ac:dyDescent="0.3">
      <c r="A6" s="9"/>
      <c r="B6" s="23"/>
      <c r="C6" s="84"/>
      <c r="D6" s="85"/>
      <c r="E6" s="36"/>
      <c r="F6" s="36"/>
      <c r="G6" s="36"/>
      <c r="H6" s="36"/>
      <c r="I6" s="36"/>
      <c r="J6" s="76"/>
      <c r="K6" s="76"/>
      <c r="L6" s="89"/>
      <c r="M6" s="20"/>
      <c r="N6" s="27"/>
    </row>
    <row r="7" spans="1:14" ht="15.75" x14ac:dyDescent="0.3">
      <c r="A7" s="9"/>
      <c r="B7" s="23"/>
      <c r="C7" s="84"/>
      <c r="D7" s="85"/>
      <c r="E7" s="36"/>
      <c r="F7" s="36"/>
      <c r="G7" s="36"/>
      <c r="H7" s="36"/>
      <c r="I7" s="36"/>
      <c r="J7" s="76"/>
      <c r="K7" s="76"/>
      <c r="L7" s="89"/>
      <c r="M7" s="20"/>
      <c r="N7" s="27"/>
    </row>
    <row r="8" spans="1:14" ht="18" customHeight="1" thickBot="1" x14ac:dyDescent="0.35">
      <c r="A8" s="9"/>
      <c r="B8" s="23"/>
      <c r="C8" s="86"/>
      <c r="D8" s="87"/>
      <c r="E8" s="37"/>
      <c r="F8" s="37"/>
      <c r="G8" s="37"/>
      <c r="H8" s="37"/>
      <c r="I8" s="37"/>
      <c r="J8" s="78"/>
      <c r="K8" s="78"/>
      <c r="L8" s="90"/>
      <c r="M8" s="20"/>
      <c r="N8" s="27"/>
    </row>
    <row r="9" spans="1:14" ht="16.5" thickBot="1" x14ac:dyDescent="0.35">
      <c r="A9" s="9"/>
      <c r="B9" s="23"/>
      <c r="C9" s="38"/>
      <c r="D9" s="38"/>
      <c r="E9" s="38"/>
      <c r="F9" s="38"/>
      <c r="G9" s="38"/>
      <c r="H9" s="38"/>
      <c r="I9" s="38"/>
      <c r="J9" s="38"/>
      <c r="K9" s="38"/>
      <c r="L9" s="39"/>
      <c r="M9" s="20"/>
      <c r="N9" s="27"/>
    </row>
    <row r="10" spans="1:14" ht="15.75" x14ac:dyDescent="0.3">
      <c r="A10" s="9"/>
      <c r="B10" s="23"/>
      <c r="C10" s="97" t="s">
        <v>3</v>
      </c>
      <c r="D10" s="98"/>
      <c r="E10" s="98"/>
      <c r="F10" s="98"/>
      <c r="G10" s="98"/>
      <c r="H10" s="98"/>
      <c r="I10" s="98"/>
      <c r="J10" s="98"/>
      <c r="K10" s="98"/>
      <c r="L10" s="88"/>
      <c r="M10" s="20"/>
      <c r="N10" s="27"/>
    </row>
    <row r="11" spans="1:14" ht="16.5" thickBot="1" x14ac:dyDescent="0.35">
      <c r="A11" s="9"/>
      <c r="B11" s="23"/>
      <c r="C11" s="95" t="s">
        <v>1</v>
      </c>
      <c r="D11" s="96"/>
      <c r="E11" s="102"/>
      <c r="F11" s="102"/>
      <c r="G11" s="102"/>
      <c r="H11" s="102"/>
      <c r="I11" s="102"/>
      <c r="J11" s="102"/>
      <c r="K11" s="102"/>
      <c r="L11" s="90"/>
      <c r="M11" s="20"/>
      <c r="N11" s="27"/>
    </row>
    <row r="12" spans="1:14" ht="18" customHeight="1" x14ac:dyDescent="0.3">
      <c r="A12" s="9"/>
      <c r="B12" s="23"/>
      <c r="C12" s="91" t="s">
        <v>2</v>
      </c>
      <c r="D12" s="92"/>
      <c r="E12" s="99"/>
      <c r="F12" s="99"/>
      <c r="G12" s="99"/>
      <c r="H12" s="99"/>
      <c r="I12" s="99"/>
      <c r="J12" s="99"/>
      <c r="K12" s="99"/>
      <c r="L12" s="88"/>
      <c r="M12" s="20"/>
      <c r="N12" s="27"/>
    </row>
    <row r="13" spans="1:14" ht="18" customHeight="1" x14ac:dyDescent="0.3">
      <c r="A13" s="9"/>
      <c r="B13" s="23"/>
      <c r="C13" s="93" t="s">
        <v>4</v>
      </c>
      <c r="D13" s="94"/>
      <c r="E13" s="81"/>
      <c r="F13" s="81"/>
      <c r="G13" s="81"/>
      <c r="H13" s="81"/>
      <c r="I13" s="81"/>
      <c r="J13" s="81"/>
      <c r="K13" s="81"/>
      <c r="L13" s="89"/>
      <c r="M13" s="20"/>
      <c r="N13" s="27"/>
    </row>
    <row r="14" spans="1:14" ht="18" customHeight="1" x14ac:dyDescent="0.3">
      <c r="A14" s="9"/>
      <c r="B14" s="23"/>
      <c r="C14" s="93" t="s">
        <v>5</v>
      </c>
      <c r="D14" s="94"/>
      <c r="E14" s="81"/>
      <c r="F14" s="81"/>
      <c r="G14" s="81"/>
      <c r="H14" s="81"/>
      <c r="I14" s="81"/>
      <c r="J14" s="81"/>
      <c r="K14" s="81"/>
      <c r="L14" s="89"/>
      <c r="M14" s="20"/>
      <c r="N14" s="27"/>
    </row>
    <row r="15" spans="1:14" ht="18" customHeight="1" x14ac:dyDescent="0.3">
      <c r="A15" s="9"/>
      <c r="B15" s="23"/>
      <c r="C15" s="93" t="s">
        <v>7</v>
      </c>
      <c r="D15" s="94"/>
      <c r="E15" s="81"/>
      <c r="F15" s="81"/>
      <c r="G15" s="81"/>
      <c r="H15" s="81"/>
      <c r="I15" s="81"/>
      <c r="J15" s="81"/>
      <c r="K15" s="81"/>
      <c r="L15" s="89"/>
      <c r="M15" s="20"/>
      <c r="N15" s="27"/>
    </row>
    <row r="16" spans="1:14" ht="18" customHeight="1" x14ac:dyDescent="0.3">
      <c r="A16" s="9"/>
      <c r="B16" s="23"/>
      <c r="C16" s="93" t="s">
        <v>6</v>
      </c>
      <c r="D16" s="94"/>
      <c r="E16" s="81"/>
      <c r="F16" s="81"/>
      <c r="G16" s="81"/>
      <c r="H16" s="81"/>
      <c r="I16" s="81"/>
      <c r="J16" s="81"/>
      <c r="K16" s="81"/>
      <c r="L16" s="89"/>
      <c r="M16" s="20"/>
      <c r="N16" s="27"/>
    </row>
    <row r="17" spans="1:201" ht="18" customHeight="1" thickBot="1" x14ac:dyDescent="0.35">
      <c r="A17" s="9"/>
      <c r="B17" s="23"/>
      <c r="C17" s="95" t="s">
        <v>8</v>
      </c>
      <c r="D17" s="96"/>
      <c r="E17" s="100"/>
      <c r="F17" s="100"/>
      <c r="G17" s="100"/>
      <c r="H17" s="100"/>
      <c r="I17" s="100"/>
      <c r="J17" s="100"/>
      <c r="K17" s="100"/>
      <c r="L17" s="90"/>
      <c r="M17" s="20"/>
      <c r="N17" s="27"/>
    </row>
    <row r="18" spans="1:201" ht="18" customHeight="1" x14ac:dyDescent="0.3">
      <c r="A18" s="9"/>
      <c r="B18" s="23"/>
      <c r="C18" s="91" t="s">
        <v>26</v>
      </c>
      <c r="D18" s="92"/>
      <c r="E18" s="98"/>
      <c r="F18" s="98"/>
      <c r="G18" s="98"/>
      <c r="H18" s="98"/>
      <c r="I18" s="98"/>
      <c r="J18" s="98"/>
      <c r="K18" s="98"/>
      <c r="L18" s="88"/>
      <c r="M18" s="20"/>
      <c r="N18" s="27"/>
    </row>
    <row r="19" spans="1:201" ht="18" customHeight="1" x14ac:dyDescent="0.3">
      <c r="A19" s="9"/>
      <c r="B19" s="23"/>
      <c r="C19" s="93" t="s">
        <v>9</v>
      </c>
      <c r="D19" s="94"/>
      <c r="E19" s="101"/>
      <c r="F19" s="101"/>
      <c r="G19" s="101"/>
      <c r="H19" s="101"/>
      <c r="I19" s="101"/>
      <c r="J19" s="101"/>
      <c r="K19" s="101"/>
      <c r="L19" s="89"/>
      <c r="M19" s="20"/>
      <c r="N19" s="27"/>
    </row>
    <row r="20" spans="1:201" ht="18" customHeight="1" x14ac:dyDescent="0.3">
      <c r="A20" s="9"/>
      <c r="B20" s="23"/>
      <c r="C20" s="93" t="s">
        <v>10</v>
      </c>
      <c r="D20" s="94"/>
      <c r="E20" s="101"/>
      <c r="F20" s="101"/>
      <c r="G20" s="101"/>
      <c r="H20" s="101"/>
      <c r="I20" s="101"/>
      <c r="J20" s="101"/>
      <c r="K20" s="101"/>
      <c r="L20" s="89"/>
      <c r="M20" s="20"/>
      <c r="N20" s="27"/>
    </row>
    <row r="21" spans="1:201" ht="18" customHeight="1" x14ac:dyDescent="0.3">
      <c r="A21" s="9"/>
      <c r="B21" s="23"/>
      <c r="C21" s="93" t="s">
        <v>11</v>
      </c>
      <c r="D21" s="94"/>
      <c r="E21" s="101"/>
      <c r="F21" s="101"/>
      <c r="G21" s="101"/>
      <c r="H21" s="101"/>
      <c r="I21" s="101"/>
      <c r="J21" s="101"/>
      <c r="K21" s="101"/>
      <c r="L21" s="89"/>
      <c r="M21" s="20"/>
      <c r="N21" s="27"/>
    </row>
    <row r="22" spans="1:201" ht="18" customHeight="1" x14ac:dyDescent="0.3">
      <c r="A22" s="9"/>
      <c r="B22" s="23"/>
      <c r="C22" s="93" t="s">
        <v>12</v>
      </c>
      <c r="D22" s="94"/>
      <c r="E22" s="101"/>
      <c r="F22" s="101"/>
      <c r="G22" s="101"/>
      <c r="H22" s="101"/>
      <c r="I22" s="101"/>
      <c r="J22" s="101"/>
      <c r="K22" s="101"/>
      <c r="L22" s="89"/>
      <c r="M22" s="20"/>
      <c r="N22" s="27"/>
    </row>
    <row r="23" spans="1:201" s="1" customFormat="1" ht="6" customHeight="1" thickBot="1" x14ac:dyDescent="0.35">
      <c r="A23" s="9"/>
      <c r="B23" s="23"/>
      <c r="C23" s="55"/>
      <c r="D23" s="107"/>
      <c r="E23" s="40"/>
      <c r="F23" s="40"/>
      <c r="G23" s="41"/>
      <c r="H23" s="41"/>
      <c r="I23" s="76"/>
      <c r="J23" s="76"/>
      <c r="K23" s="76"/>
      <c r="L23" s="80"/>
      <c r="M23" s="28"/>
      <c r="N23" s="27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</row>
    <row r="24" spans="1:201" s="1" customFormat="1" ht="45.75" thickBot="1" x14ac:dyDescent="0.35">
      <c r="A24" s="9"/>
      <c r="B24" s="23"/>
      <c r="C24" s="53" t="s">
        <v>20</v>
      </c>
      <c r="D24" s="54" t="s">
        <v>0</v>
      </c>
      <c r="E24" s="42" t="s">
        <v>21</v>
      </c>
      <c r="F24" s="43" t="s">
        <v>22</v>
      </c>
      <c r="G24" s="44" t="s">
        <v>18</v>
      </c>
      <c r="H24" s="44" t="s">
        <v>19</v>
      </c>
      <c r="I24" s="45" t="s">
        <v>13</v>
      </c>
      <c r="J24" s="46" t="s">
        <v>14</v>
      </c>
      <c r="K24" s="45" t="s">
        <v>16</v>
      </c>
      <c r="L24" s="47" t="s">
        <v>15</v>
      </c>
      <c r="M24" s="28"/>
      <c r="N24" s="27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</row>
    <row r="25" spans="1:201" s="1" customFormat="1" ht="15.75" x14ac:dyDescent="0.3">
      <c r="A25" s="9"/>
      <c r="B25" s="23"/>
      <c r="C25" s="55"/>
      <c r="D25" s="56"/>
      <c r="E25" s="79"/>
      <c r="F25" s="79"/>
      <c r="G25" s="48"/>
      <c r="H25" s="48"/>
      <c r="I25" s="79"/>
      <c r="J25" s="79"/>
      <c r="K25" s="79"/>
      <c r="L25" s="49"/>
      <c r="M25" s="28"/>
      <c r="N25" s="27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</row>
    <row r="26" spans="1:201" s="1" customFormat="1" ht="15.75" customHeight="1" x14ac:dyDescent="0.3">
      <c r="A26" s="9"/>
      <c r="B26" s="23"/>
      <c r="C26" s="57">
        <v>1</v>
      </c>
      <c r="D26" s="58" t="s">
        <v>28</v>
      </c>
      <c r="E26" s="50"/>
      <c r="F26" s="50"/>
      <c r="G26" s="51"/>
      <c r="H26" s="51"/>
      <c r="I26" s="50"/>
      <c r="J26" s="50"/>
      <c r="K26" s="50"/>
      <c r="L26" s="52"/>
      <c r="M26" s="28"/>
      <c r="N26" s="27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</row>
    <row r="27" spans="1:201" ht="15.75" x14ac:dyDescent="0.3">
      <c r="A27" s="9"/>
      <c r="B27" s="23"/>
      <c r="C27" s="59">
        <v>1.1000000000000001</v>
      </c>
      <c r="D27" s="60" t="s">
        <v>27</v>
      </c>
      <c r="E27" s="61" t="s">
        <v>30</v>
      </c>
      <c r="F27" s="61">
        <v>1</v>
      </c>
      <c r="G27" s="17"/>
      <c r="H27" s="62">
        <f>G27*F27</f>
        <v>0</v>
      </c>
      <c r="I27" s="63">
        <f>+H27*0.22</f>
        <v>0</v>
      </c>
      <c r="J27" s="64">
        <f>I27+H27</f>
        <v>0</v>
      </c>
      <c r="K27" s="17"/>
      <c r="L27" s="19"/>
      <c r="M27" s="29"/>
      <c r="N27" s="27"/>
    </row>
    <row r="28" spans="1:201" s="5" customFormat="1" ht="15.75" x14ac:dyDescent="0.3">
      <c r="A28" s="11"/>
      <c r="B28" s="24"/>
      <c r="C28" s="59">
        <v>1.2</v>
      </c>
      <c r="D28" s="60" t="s">
        <v>29</v>
      </c>
      <c r="E28" s="61" t="s">
        <v>31</v>
      </c>
      <c r="F28" s="61">
        <v>2</v>
      </c>
      <c r="G28" s="18"/>
      <c r="H28" s="62">
        <f>G28*F28</f>
        <v>0</v>
      </c>
      <c r="I28" s="63">
        <f>+H28*0.22</f>
        <v>0</v>
      </c>
      <c r="J28" s="64">
        <f>I28+H28</f>
        <v>0</v>
      </c>
      <c r="K28" s="18"/>
      <c r="L28" s="19"/>
      <c r="M28" s="30"/>
      <c r="N28" s="2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</row>
    <row r="29" spans="1:201" s="1" customFormat="1" ht="15.75" customHeight="1" x14ac:dyDescent="0.3">
      <c r="A29" s="9"/>
      <c r="B29" s="23"/>
      <c r="C29" s="57">
        <v>2</v>
      </c>
      <c r="D29" s="58" t="s">
        <v>32</v>
      </c>
      <c r="E29" s="50"/>
      <c r="F29" s="50"/>
      <c r="G29" s="51"/>
      <c r="H29" s="51"/>
      <c r="I29" s="50"/>
      <c r="J29" s="50"/>
      <c r="K29" s="51"/>
      <c r="L29" s="52"/>
      <c r="M29" s="28"/>
      <c r="N29" s="2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</row>
    <row r="30" spans="1:201" ht="15.75" x14ac:dyDescent="0.3">
      <c r="A30" s="9"/>
      <c r="B30" s="23"/>
      <c r="C30" s="59">
        <v>2.1</v>
      </c>
      <c r="D30" s="60" t="s">
        <v>33</v>
      </c>
      <c r="E30" s="61" t="s">
        <v>36</v>
      </c>
      <c r="F30" s="61">
        <v>1.5</v>
      </c>
      <c r="G30" s="17"/>
      <c r="H30" s="62">
        <f>G30*F30</f>
        <v>0</v>
      </c>
      <c r="I30" s="63">
        <f>+H30*0.22</f>
        <v>0</v>
      </c>
      <c r="J30" s="64">
        <f>I30+H30</f>
        <v>0</v>
      </c>
      <c r="K30" s="17"/>
      <c r="L30" s="19"/>
      <c r="M30" s="29"/>
      <c r="N30" s="27"/>
    </row>
    <row r="31" spans="1:201" s="5" customFormat="1" ht="15.75" x14ac:dyDescent="0.3">
      <c r="A31" s="11"/>
      <c r="B31" s="24"/>
      <c r="C31" s="59">
        <v>2.2000000000000002</v>
      </c>
      <c r="D31" s="60" t="s">
        <v>34</v>
      </c>
      <c r="E31" s="61" t="s">
        <v>23</v>
      </c>
      <c r="F31" s="61">
        <v>150</v>
      </c>
      <c r="G31" s="18"/>
      <c r="H31" s="62">
        <f>G31*F31</f>
        <v>0</v>
      </c>
      <c r="I31" s="63">
        <f>+H31*0.22</f>
        <v>0</v>
      </c>
      <c r="J31" s="64">
        <f>I31+H31</f>
        <v>0</v>
      </c>
      <c r="K31" s="18"/>
      <c r="L31" s="19"/>
      <c r="M31" s="30"/>
      <c r="N31" s="2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</row>
    <row r="32" spans="1:201" s="5" customFormat="1" ht="15.75" x14ac:dyDescent="0.3">
      <c r="A32" s="11"/>
      <c r="B32" s="24"/>
      <c r="C32" s="59">
        <v>2.2999999999999998</v>
      </c>
      <c r="D32" s="60" t="s">
        <v>35</v>
      </c>
      <c r="E32" s="61" t="s">
        <v>23</v>
      </c>
      <c r="F32" s="61">
        <v>7</v>
      </c>
      <c r="G32" s="18"/>
      <c r="H32" s="62">
        <f>G32*F32</f>
        <v>0</v>
      </c>
      <c r="I32" s="63">
        <f>+H32*0.22</f>
        <v>0</v>
      </c>
      <c r="J32" s="64">
        <f>I32+H32</f>
        <v>0</v>
      </c>
      <c r="K32" s="18"/>
      <c r="L32" s="19"/>
      <c r="M32" s="30"/>
      <c r="N32" s="2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</row>
    <row r="33" spans="1:201" s="5" customFormat="1" ht="15.75" x14ac:dyDescent="0.3">
      <c r="A33" s="11"/>
      <c r="B33" s="24"/>
      <c r="C33" s="59">
        <v>2.4</v>
      </c>
      <c r="D33" s="60" t="s">
        <v>81</v>
      </c>
      <c r="E33" s="61" t="s">
        <v>30</v>
      </c>
      <c r="F33" s="61">
        <v>1</v>
      </c>
      <c r="G33" s="18"/>
      <c r="H33" s="62">
        <f t="shared" ref="H33" si="0">G33*F33</f>
        <v>0</v>
      </c>
      <c r="I33" s="63">
        <f t="shared" ref="I33" si="1">+H33*0.22</f>
        <v>0</v>
      </c>
      <c r="J33" s="64">
        <f t="shared" ref="J33" si="2">I33+H33</f>
        <v>0</v>
      </c>
      <c r="K33" s="18"/>
      <c r="L33" s="19"/>
      <c r="M33" s="30"/>
      <c r="N33" s="2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</row>
    <row r="34" spans="1:201" s="1" customFormat="1" ht="15.75" customHeight="1" x14ac:dyDescent="0.3">
      <c r="A34" s="9"/>
      <c r="B34" s="23"/>
      <c r="C34" s="57">
        <v>3</v>
      </c>
      <c r="D34" s="58" t="s">
        <v>37</v>
      </c>
      <c r="E34" s="50"/>
      <c r="F34" s="50"/>
      <c r="G34" s="51"/>
      <c r="H34" s="51"/>
      <c r="I34" s="50"/>
      <c r="J34" s="50"/>
      <c r="K34" s="51"/>
      <c r="L34" s="52"/>
      <c r="M34" s="28"/>
      <c r="N34" s="2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</row>
    <row r="35" spans="1:201" ht="15.75" x14ac:dyDescent="0.3">
      <c r="A35" s="9"/>
      <c r="B35" s="23"/>
      <c r="C35" s="59">
        <v>3.1</v>
      </c>
      <c r="D35" s="60" t="s">
        <v>61</v>
      </c>
      <c r="E35" s="61" t="s">
        <v>23</v>
      </c>
      <c r="F35" s="61">
        <v>11</v>
      </c>
      <c r="G35" s="17"/>
      <c r="H35" s="62">
        <f>G35*F35</f>
        <v>0</v>
      </c>
      <c r="I35" s="63">
        <f>+H35*0.22</f>
        <v>0</v>
      </c>
      <c r="J35" s="64">
        <f>I35+H35</f>
        <v>0</v>
      </c>
      <c r="K35" s="17"/>
      <c r="L35" s="19"/>
      <c r="M35" s="29"/>
      <c r="N35" s="27"/>
    </row>
    <row r="36" spans="1:201" s="5" customFormat="1" ht="15.75" x14ac:dyDescent="0.3">
      <c r="A36" s="11"/>
      <c r="B36" s="24"/>
      <c r="C36" s="59">
        <v>3.2</v>
      </c>
      <c r="D36" s="60" t="s">
        <v>60</v>
      </c>
      <c r="E36" s="61" t="s">
        <v>30</v>
      </c>
      <c r="F36" s="61">
        <v>1</v>
      </c>
      <c r="G36" s="18"/>
      <c r="H36" s="62">
        <f>G36*F36</f>
        <v>0</v>
      </c>
      <c r="I36" s="63">
        <f>+H36*0.22</f>
        <v>0</v>
      </c>
      <c r="J36" s="64">
        <f>I36+H36</f>
        <v>0</v>
      </c>
      <c r="K36" s="18"/>
      <c r="L36" s="19"/>
      <c r="M36" s="30"/>
      <c r="N36" s="2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</row>
    <row r="37" spans="1:201" s="1" customFormat="1" ht="15.75" customHeight="1" x14ac:dyDescent="0.3">
      <c r="A37" s="9"/>
      <c r="B37" s="23"/>
      <c r="C37" s="57">
        <v>4</v>
      </c>
      <c r="D37" s="58" t="s">
        <v>39</v>
      </c>
      <c r="E37" s="50"/>
      <c r="F37" s="50"/>
      <c r="G37" s="51"/>
      <c r="H37" s="65"/>
      <c r="I37" s="50"/>
      <c r="J37" s="50"/>
      <c r="K37" s="51"/>
      <c r="L37" s="52"/>
      <c r="M37" s="28"/>
      <c r="N37" s="2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</row>
    <row r="38" spans="1:201" ht="15.75" x14ac:dyDescent="0.3">
      <c r="A38" s="9"/>
      <c r="B38" s="23"/>
      <c r="C38" s="59">
        <v>4.0999999999999996</v>
      </c>
      <c r="D38" s="66" t="s">
        <v>62</v>
      </c>
      <c r="E38" s="61" t="s">
        <v>23</v>
      </c>
      <c r="F38" s="61">
        <v>116</v>
      </c>
      <c r="G38" s="17"/>
      <c r="H38" s="62">
        <f t="shared" ref="H38:H77" si="3">G38*F38</f>
        <v>0</v>
      </c>
      <c r="I38" s="63">
        <f>+H38*0.22</f>
        <v>0</v>
      </c>
      <c r="J38" s="64">
        <f>I38+H38</f>
        <v>0</v>
      </c>
      <c r="K38" s="17"/>
      <c r="L38" s="19"/>
      <c r="M38" s="29"/>
      <c r="N38" s="27"/>
    </row>
    <row r="39" spans="1:201" s="5" customFormat="1" ht="15.75" x14ac:dyDescent="0.3">
      <c r="A39" s="11"/>
      <c r="B39" s="24"/>
      <c r="C39" s="59">
        <v>4.2</v>
      </c>
      <c r="D39" s="66" t="s">
        <v>63</v>
      </c>
      <c r="E39" s="61" t="s">
        <v>23</v>
      </c>
      <c r="F39" s="61">
        <v>36</v>
      </c>
      <c r="G39" s="18"/>
      <c r="H39" s="62">
        <f t="shared" si="3"/>
        <v>0</v>
      </c>
      <c r="I39" s="63">
        <f>+H39*0.22</f>
        <v>0</v>
      </c>
      <c r="J39" s="64">
        <f>I39+H39</f>
        <v>0</v>
      </c>
      <c r="K39" s="18"/>
      <c r="L39" s="19"/>
      <c r="M39" s="30"/>
      <c r="N39" s="27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</row>
    <row r="40" spans="1:201" s="1" customFormat="1" ht="15.75" customHeight="1" x14ac:dyDescent="0.3">
      <c r="A40" s="9"/>
      <c r="B40" s="23"/>
      <c r="C40" s="57">
        <v>5</v>
      </c>
      <c r="D40" s="58" t="s">
        <v>38</v>
      </c>
      <c r="E40" s="50"/>
      <c r="F40" s="50"/>
      <c r="G40" s="51"/>
      <c r="H40" s="51"/>
      <c r="I40" s="50"/>
      <c r="J40" s="50"/>
      <c r="K40" s="51"/>
      <c r="L40" s="52"/>
      <c r="M40" s="28"/>
      <c r="N40" s="27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</row>
    <row r="41" spans="1:201" ht="15.75" x14ac:dyDescent="0.3">
      <c r="A41" s="9"/>
      <c r="B41" s="23"/>
      <c r="C41" s="59">
        <v>5.0999999999999996</v>
      </c>
      <c r="D41" s="60" t="s">
        <v>40</v>
      </c>
      <c r="E41" s="61" t="s">
        <v>23</v>
      </c>
      <c r="F41" s="61">
        <v>37</v>
      </c>
      <c r="G41" s="17"/>
      <c r="H41" s="62">
        <f>G41*F41</f>
        <v>0</v>
      </c>
      <c r="I41" s="63">
        <f>+H41*0.22</f>
        <v>0</v>
      </c>
      <c r="J41" s="64">
        <f>I41+H41</f>
        <v>0</v>
      </c>
      <c r="K41" s="17"/>
      <c r="L41" s="19"/>
      <c r="M41" s="29"/>
      <c r="N41" s="27"/>
    </row>
    <row r="42" spans="1:201" s="5" customFormat="1" ht="15.75" x14ac:dyDescent="0.3">
      <c r="A42" s="11"/>
      <c r="B42" s="24"/>
      <c r="C42" s="59">
        <v>5.2</v>
      </c>
      <c r="D42" s="60" t="s">
        <v>41</v>
      </c>
      <c r="E42" s="61" t="s">
        <v>24</v>
      </c>
      <c r="F42" s="61">
        <v>43</v>
      </c>
      <c r="G42" s="18"/>
      <c r="H42" s="62">
        <f>G42*F42</f>
        <v>0</v>
      </c>
      <c r="I42" s="63">
        <f>+H42*0.22</f>
        <v>0</v>
      </c>
      <c r="J42" s="64">
        <f>I42+H42</f>
        <v>0</v>
      </c>
      <c r="K42" s="18"/>
      <c r="L42" s="19"/>
      <c r="M42" s="30"/>
      <c r="N42" s="2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</row>
    <row r="43" spans="1:201" s="5" customFormat="1" ht="15.75" x14ac:dyDescent="0.3">
      <c r="A43" s="11"/>
      <c r="B43" s="24"/>
      <c r="C43" s="59">
        <v>5.3</v>
      </c>
      <c r="D43" s="60" t="s">
        <v>64</v>
      </c>
      <c r="E43" s="61" t="s">
        <v>23</v>
      </c>
      <c r="F43" s="61">
        <v>4</v>
      </c>
      <c r="G43" s="18"/>
      <c r="H43" s="62">
        <f>G43*F43</f>
        <v>0</v>
      </c>
      <c r="I43" s="63">
        <f>+H43*0.22</f>
        <v>0</v>
      </c>
      <c r="J43" s="64">
        <f>I43+H43</f>
        <v>0</v>
      </c>
      <c r="K43" s="18"/>
      <c r="L43" s="19"/>
      <c r="M43" s="30"/>
      <c r="N43" s="2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</row>
    <row r="44" spans="1:201" s="5" customFormat="1" ht="15.75" x14ac:dyDescent="0.3">
      <c r="A44" s="11"/>
      <c r="B44" s="24"/>
      <c r="C44" s="59">
        <v>5.4</v>
      </c>
      <c r="D44" s="60" t="s">
        <v>80</v>
      </c>
      <c r="E44" s="61" t="s">
        <v>30</v>
      </c>
      <c r="F44" s="61">
        <v>1</v>
      </c>
      <c r="G44" s="18"/>
      <c r="H44" s="62">
        <f>G44*F44</f>
        <v>0</v>
      </c>
      <c r="I44" s="63">
        <f>+H44*0.22</f>
        <v>0</v>
      </c>
      <c r="J44" s="64">
        <f>I44+H44</f>
        <v>0</v>
      </c>
      <c r="K44" s="18"/>
      <c r="L44" s="19"/>
      <c r="M44" s="30"/>
      <c r="N44" s="2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</row>
    <row r="45" spans="1:201" s="1" customFormat="1" ht="15.75" customHeight="1" x14ac:dyDescent="0.3">
      <c r="A45" s="9"/>
      <c r="B45" s="23"/>
      <c r="C45" s="57">
        <v>6</v>
      </c>
      <c r="D45" s="58" t="s">
        <v>65</v>
      </c>
      <c r="E45" s="50"/>
      <c r="F45" s="50"/>
      <c r="G45" s="51"/>
      <c r="H45" s="65"/>
      <c r="I45" s="50"/>
      <c r="J45" s="50"/>
      <c r="K45" s="51"/>
      <c r="L45" s="52"/>
      <c r="M45" s="28"/>
      <c r="N45" s="27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</row>
    <row r="46" spans="1:201" s="1" customFormat="1" ht="15.75" customHeight="1" x14ac:dyDescent="0.3">
      <c r="A46" s="9"/>
      <c r="B46" s="23"/>
      <c r="C46" s="59">
        <v>6.1</v>
      </c>
      <c r="D46" s="66" t="s">
        <v>77</v>
      </c>
      <c r="E46" s="61" t="s">
        <v>25</v>
      </c>
      <c r="F46" s="61">
        <v>2</v>
      </c>
      <c r="G46" s="18"/>
      <c r="H46" s="62">
        <f t="shared" ref="H46" si="4">G46*F46</f>
        <v>0</v>
      </c>
      <c r="I46" s="63">
        <f>+H46*0.22</f>
        <v>0</v>
      </c>
      <c r="J46" s="64">
        <f>I46+H46</f>
        <v>0</v>
      </c>
      <c r="K46" s="18"/>
      <c r="L46" s="19"/>
      <c r="M46" s="28"/>
      <c r="N46" s="2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</row>
    <row r="47" spans="1:201" ht="15.75" x14ac:dyDescent="0.3">
      <c r="A47" s="9"/>
      <c r="B47" s="23"/>
      <c r="C47" s="59">
        <v>6.2</v>
      </c>
      <c r="D47" s="66" t="s">
        <v>78</v>
      </c>
      <c r="E47" s="61" t="s">
        <v>25</v>
      </c>
      <c r="F47" s="61">
        <v>5</v>
      </c>
      <c r="G47" s="18"/>
      <c r="H47" s="62">
        <f t="shared" ref="H47" si="5">G47*F47</f>
        <v>0</v>
      </c>
      <c r="I47" s="63">
        <f>+H47*0.22</f>
        <v>0</v>
      </c>
      <c r="J47" s="64">
        <f>I47+H47</f>
        <v>0</v>
      </c>
      <c r="K47" s="18"/>
      <c r="L47" s="19"/>
      <c r="M47" s="29"/>
      <c r="N47" s="27"/>
    </row>
    <row r="48" spans="1:201" s="1" customFormat="1" ht="15.75" customHeight="1" x14ac:dyDescent="0.3">
      <c r="A48" s="9"/>
      <c r="B48" s="23"/>
      <c r="C48" s="57">
        <v>7</v>
      </c>
      <c r="D48" s="58" t="s">
        <v>66</v>
      </c>
      <c r="E48" s="50"/>
      <c r="F48" s="50"/>
      <c r="G48" s="51"/>
      <c r="H48" s="65"/>
      <c r="I48" s="50"/>
      <c r="J48" s="50"/>
      <c r="K48" s="51"/>
      <c r="L48" s="52"/>
      <c r="M48" s="28"/>
      <c r="N48" s="27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</row>
    <row r="49" spans="1:201" ht="15.75" x14ac:dyDescent="0.3">
      <c r="A49" s="9"/>
      <c r="B49" s="23"/>
      <c r="C49" s="59">
        <v>7.1</v>
      </c>
      <c r="D49" s="66" t="s">
        <v>45</v>
      </c>
      <c r="E49" s="61" t="s">
        <v>25</v>
      </c>
      <c r="F49" s="61">
        <v>2</v>
      </c>
      <c r="G49" s="17"/>
      <c r="H49" s="62">
        <f t="shared" ref="H49" si="6">G49*F49</f>
        <v>0</v>
      </c>
      <c r="I49" s="63">
        <f>+H49*0.22</f>
        <v>0</v>
      </c>
      <c r="J49" s="64">
        <f>I49+H49</f>
        <v>0</v>
      </c>
      <c r="K49" s="17"/>
      <c r="L49" s="19"/>
      <c r="M49" s="29"/>
      <c r="N49" s="27"/>
    </row>
    <row r="50" spans="1:201" ht="15.75" x14ac:dyDescent="0.3">
      <c r="A50" s="9"/>
      <c r="B50" s="23"/>
      <c r="C50" s="59">
        <v>7.2</v>
      </c>
      <c r="D50" s="66" t="s">
        <v>84</v>
      </c>
      <c r="E50" s="61" t="s">
        <v>25</v>
      </c>
      <c r="F50" s="61">
        <v>1</v>
      </c>
      <c r="G50" s="18"/>
      <c r="H50" s="62">
        <f t="shared" ref="H50" si="7">G50*F50</f>
        <v>0</v>
      </c>
      <c r="I50" s="63">
        <f>+H50*0.22</f>
        <v>0</v>
      </c>
      <c r="J50" s="64">
        <f>I50+H50</f>
        <v>0</v>
      </c>
      <c r="K50" s="18"/>
      <c r="L50" s="19"/>
      <c r="M50" s="29"/>
      <c r="N50" s="27"/>
    </row>
    <row r="51" spans="1:201" ht="15.75" x14ac:dyDescent="0.3">
      <c r="A51" s="9"/>
      <c r="B51" s="23"/>
      <c r="C51" s="59">
        <v>7.3</v>
      </c>
      <c r="D51" s="66" t="s">
        <v>46</v>
      </c>
      <c r="E51" s="61" t="s">
        <v>25</v>
      </c>
      <c r="F51" s="61">
        <v>2</v>
      </c>
      <c r="G51" s="18"/>
      <c r="H51" s="62">
        <f t="shared" ref="H51:H53" si="8">G51*F51</f>
        <v>0</v>
      </c>
      <c r="I51" s="63">
        <f t="shared" ref="I51:I53" si="9">+H51*0.22</f>
        <v>0</v>
      </c>
      <c r="J51" s="64">
        <f t="shared" ref="J51:J53" si="10">I51+H51</f>
        <v>0</v>
      </c>
      <c r="K51" s="18"/>
      <c r="L51" s="19"/>
      <c r="M51" s="29"/>
      <c r="N51" s="27"/>
    </row>
    <row r="52" spans="1:201" ht="15.75" x14ac:dyDescent="0.3">
      <c r="A52" s="9"/>
      <c r="B52" s="23"/>
      <c r="C52" s="59">
        <v>7.4</v>
      </c>
      <c r="D52" s="60" t="s">
        <v>47</v>
      </c>
      <c r="E52" s="61" t="s">
        <v>25</v>
      </c>
      <c r="F52" s="61">
        <v>2</v>
      </c>
      <c r="G52" s="18"/>
      <c r="H52" s="62">
        <f t="shared" ref="H52" si="11">G52*F52</f>
        <v>0</v>
      </c>
      <c r="I52" s="63">
        <f t="shared" ref="I52" si="12">+H52*0.22</f>
        <v>0</v>
      </c>
      <c r="J52" s="64">
        <f t="shared" ref="J52" si="13">I52+H52</f>
        <v>0</v>
      </c>
      <c r="K52" s="18"/>
      <c r="L52" s="105"/>
      <c r="M52" s="29"/>
      <c r="N52" s="27"/>
    </row>
    <row r="53" spans="1:201" s="6" customFormat="1" ht="15.75" x14ac:dyDescent="0.3">
      <c r="A53" s="12"/>
      <c r="B53" s="24"/>
      <c r="C53" s="59">
        <v>7.5</v>
      </c>
      <c r="D53" s="60" t="s">
        <v>79</v>
      </c>
      <c r="E53" s="61" t="s">
        <v>25</v>
      </c>
      <c r="F53" s="61">
        <v>1</v>
      </c>
      <c r="G53" s="18"/>
      <c r="H53" s="62">
        <f t="shared" si="8"/>
        <v>0</v>
      </c>
      <c r="I53" s="63">
        <f t="shared" si="9"/>
        <v>0</v>
      </c>
      <c r="J53" s="64">
        <f t="shared" si="10"/>
        <v>0</v>
      </c>
      <c r="K53" s="18"/>
      <c r="L53" s="105"/>
      <c r="M53" s="31"/>
      <c r="N53" s="27"/>
    </row>
    <row r="54" spans="1:201" s="1" customFormat="1" ht="15.75" customHeight="1" x14ac:dyDescent="0.3">
      <c r="A54" s="9"/>
      <c r="B54" s="23"/>
      <c r="C54" s="57">
        <v>8</v>
      </c>
      <c r="D54" s="58" t="s">
        <v>42</v>
      </c>
      <c r="E54" s="50"/>
      <c r="F54" s="50"/>
      <c r="G54" s="51"/>
      <c r="H54" s="51"/>
      <c r="I54" s="50"/>
      <c r="J54" s="50"/>
      <c r="K54" s="51"/>
      <c r="L54" s="52"/>
      <c r="M54" s="28"/>
      <c r="N54" s="2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</row>
    <row r="55" spans="1:201" s="1" customFormat="1" ht="15.75" customHeight="1" x14ac:dyDescent="0.3">
      <c r="A55" s="9"/>
      <c r="B55" s="23"/>
      <c r="C55" s="59">
        <v>8.1</v>
      </c>
      <c r="D55" s="60" t="s">
        <v>69</v>
      </c>
      <c r="E55" s="61" t="s">
        <v>23</v>
      </c>
      <c r="F55" s="61">
        <v>5</v>
      </c>
      <c r="G55" s="18"/>
      <c r="H55" s="62">
        <f>G55*F55</f>
        <v>0</v>
      </c>
      <c r="I55" s="63">
        <f>+H55*0.22</f>
        <v>0</v>
      </c>
      <c r="J55" s="64">
        <f>I55+H55</f>
        <v>0</v>
      </c>
      <c r="K55" s="18"/>
      <c r="L55" s="19"/>
      <c r="M55" s="28"/>
      <c r="N55" s="2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  <c r="GS55" s="6"/>
    </row>
    <row r="56" spans="1:201" ht="15.75" x14ac:dyDescent="0.3">
      <c r="A56" s="9"/>
      <c r="B56" s="23"/>
      <c r="C56" s="59">
        <v>8.1</v>
      </c>
      <c r="D56" s="60" t="s">
        <v>85</v>
      </c>
      <c r="E56" s="61" t="s">
        <v>23</v>
      </c>
      <c r="F56" s="61">
        <v>10</v>
      </c>
      <c r="G56" s="18"/>
      <c r="H56" s="62">
        <f>G56*F56</f>
        <v>0</v>
      </c>
      <c r="I56" s="63">
        <f>+H56*0.22</f>
        <v>0</v>
      </c>
      <c r="J56" s="64">
        <f>I56+H56</f>
        <v>0</v>
      </c>
      <c r="K56" s="18"/>
      <c r="L56" s="19"/>
      <c r="M56" s="29"/>
      <c r="N56" s="27"/>
    </row>
    <row r="57" spans="1:201" s="1" customFormat="1" ht="15.75" customHeight="1" x14ac:dyDescent="0.3">
      <c r="A57" s="9"/>
      <c r="B57" s="23"/>
      <c r="C57" s="57">
        <v>9</v>
      </c>
      <c r="D57" s="58" t="s">
        <v>43</v>
      </c>
      <c r="E57" s="50"/>
      <c r="F57" s="50"/>
      <c r="G57" s="51"/>
      <c r="H57" s="51"/>
      <c r="I57" s="50"/>
      <c r="J57" s="50"/>
      <c r="K57" s="51"/>
      <c r="L57" s="52"/>
      <c r="M57" s="28"/>
      <c r="N57" s="27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</row>
    <row r="58" spans="1:201" ht="15.75" x14ac:dyDescent="0.3">
      <c r="A58" s="9"/>
      <c r="B58" s="23"/>
      <c r="C58" s="59">
        <v>9.1</v>
      </c>
      <c r="D58" s="60" t="s">
        <v>67</v>
      </c>
      <c r="E58" s="61" t="s">
        <v>30</v>
      </c>
      <c r="F58" s="61">
        <v>1</v>
      </c>
      <c r="G58" s="18"/>
      <c r="H58" s="62">
        <f>G58*F58</f>
        <v>0</v>
      </c>
      <c r="I58" s="63">
        <f>+H58*0.22</f>
        <v>0</v>
      </c>
      <c r="J58" s="64">
        <f>I58+H58</f>
        <v>0</v>
      </c>
      <c r="K58" s="18"/>
      <c r="L58" s="19"/>
      <c r="M58" s="29"/>
      <c r="N58" s="27"/>
    </row>
    <row r="59" spans="1:201" ht="15.75" x14ac:dyDescent="0.3">
      <c r="A59" s="9"/>
      <c r="B59" s="23"/>
      <c r="C59" s="59">
        <v>9.1999999999999993</v>
      </c>
      <c r="D59" s="60" t="s">
        <v>68</v>
      </c>
      <c r="E59" s="61" t="s">
        <v>30</v>
      </c>
      <c r="F59" s="61">
        <v>1</v>
      </c>
      <c r="G59" s="18"/>
      <c r="H59" s="62">
        <f>G59*F59</f>
        <v>0</v>
      </c>
      <c r="I59" s="63">
        <f>+H59*0.22</f>
        <v>0</v>
      </c>
      <c r="J59" s="64">
        <f>I59+H59</f>
        <v>0</v>
      </c>
      <c r="K59" s="18"/>
      <c r="L59" s="19"/>
      <c r="M59" s="29"/>
      <c r="N59" s="27"/>
    </row>
    <row r="60" spans="1:201" s="1" customFormat="1" ht="15.75" customHeight="1" x14ac:dyDescent="0.3">
      <c r="A60" s="9"/>
      <c r="B60" s="23"/>
      <c r="C60" s="57">
        <v>10</v>
      </c>
      <c r="D60" s="58" t="s">
        <v>44</v>
      </c>
      <c r="E60" s="50"/>
      <c r="F60" s="50"/>
      <c r="G60" s="51"/>
      <c r="H60" s="51"/>
      <c r="I60" s="50"/>
      <c r="J60" s="50"/>
      <c r="K60" s="51"/>
      <c r="L60" s="52"/>
      <c r="M60" s="28"/>
      <c r="N60" s="27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</row>
    <row r="61" spans="1:201" ht="15.75" x14ac:dyDescent="0.3">
      <c r="A61" s="9"/>
      <c r="B61" s="23"/>
      <c r="C61" s="59">
        <v>10.1</v>
      </c>
      <c r="D61" s="60" t="s">
        <v>70</v>
      </c>
      <c r="E61" s="61" t="s">
        <v>30</v>
      </c>
      <c r="F61" s="61">
        <v>1</v>
      </c>
      <c r="G61" s="17"/>
      <c r="H61" s="62">
        <f>G61*F61</f>
        <v>0</v>
      </c>
      <c r="I61" s="63">
        <f>+H61*0.22</f>
        <v>0</v>
      </c>
      <c r="J61" s="64">
        <f>I61+H61</f>
        <v>0</v>
      </c>
      <c r="K61" s="17"/>
      <c r="L61" s="19"/>
      <c r="M61" s="29"/>
      <c r="N61" s="27"/>
    </row>
    <row r="62" spans="1:201" s="5" customFormat="1" ht="15.75" x14ac:dyDescent="0.3">
      <c r="A62" s="11"/>
      <c r="B62" s="24"/>
      <c r="C62" s="59">
        <v>10.199999999999999</v>
      </c>
      <c r="D62" s="60" t="s">
        <v>71</v>
      </c>
      <c r="E62" s="61" t="s">
        <v>30</v>
      </c>
      <c r="F62" s="61">
        <v>1</v>
      </c>
      <c r="G62" s="18"/>
      <c r="H62" s="62">
        <f t="shared" ref="H62:H65" si="14">G62*F62</f>
        <v>0</v>
      </c>
      <c r="I62" s="63">
        <f t="shared" ref="I62:I65" si="15">+H62*0.22</f>
        <v>0</v>
      </c>
      <c r="J62" s="64">
        <f t="shared" ref="J62:J65" si="16">I62+H62</f>
        <v>0</v>
      </c>
      <c r="K62" s="18"/>
      <c r="L62" s="19"/>
      <c r="M62" s="30"/>
      <c r="N62" s="27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</row>
    <row r="63" spans="1:201" s="6" customFormat="1" ht="15.75" x14ac:dyDescent="0.3">
      <c r="A63" s="12"/>
      <c r="B63" s="24"/>
      <c r="C63" s="59">
        <v>10.3</v>
      </c>
      <c r="D63" s="60" t="s">
        <v>72</v>
      </c>
      <c r="E63" s="61" t="s">
        <v>30</v>
      </c>
      <c r="F63" s="61">
        <v>1</v>
      </c>
      <c r="G63" s="18"/>
      <c r="H63" s="62">
        <f t="shared" si="14"/>
        <v>0</v>
      </c>
      <c r="I63" s="63">
        <f t="shared" si="15"/>
        <v>0</v>
      </c>
      <c r="J63" s="64">
        <f t="shared" si="16"/>
        <v>0</v>
      </c>
      <c r="K63" s="18"/>
      <c r="L63" s="105"/>
      <c r="M63" s="31"/>
      <c r="N63" s="27"/>
    </row>
    <row r="64" spans="1:201" s="6" customFormat="1" ht="15.75" x14ac:dyDescent="0.3">
      <c r="A64" s="12"/>
      <c r="B64" s="24"/>
      <c r="C64" s="59">
        <v>10.4</v>
      </c>
      <c r="D64" s="60" t="s">
        <v>73</v>
      </c>
      <c r="E64" s="61" t="s">
        <v>30</v>
      </c>
      <c r="F64" s="61">
        <v>1</v>
      </c>
      <c r="G64" s="18"/>
      <c r="H64" s="62">
        <f t="shared" si="14"/>
        <v>0</v>
      </c>
      <c r="I64" s="63">
        <f t="shared" si="15"/>
        <v>0</v>
      </c>
      <c r="J64" s="64">
        <f t="shared" si="16"/>
        <v>0</v>
      </c>
      <c r="K64" s="18"/>
      <c r="L64" s="105"/>
      <c r="M64" s="31"/>
      <c r="N64" s="27"/>
    </row>
    <row r="65" spans="1:201" s="6" customFormat="1" ht="15.75" x14ac:dyDescent="0.3">
      <c r="A65" s="12"/>
      <c r="B65" s="24"/>
      <c r="C65" s="59">
        <v>10.5</v>
      </c>
      <c r="D65" s="60" t="s">
        <v>74</v>
      </c>
      <c r="E65" s="61" t="s">
        <v>30</v>
      </c>
      <c r="F65" s="61">
        <v>1</v>
      </c>
      <c r="G65" s="18"/>
      <c r="H65" s="62">
        <f t="shared" si="14"/>
        <v>0</v>
      </c>
      <c r="I65" s="63">
        <f t="shared" si="15"/>
        <v>0</v>
      </c>
      <c r="J65" s="64">
        <f t="shared" si="16"/>
        <v>0</v>
      </c>
      <c r="K65" s="18"/>
      <c r="L65" s="106"/>
      <c r="M65" s="31"/>
      <c r="N65" s="27"/>
    </row>
    <row r="66" spans="1:201" s="1" customFormat="1" ht="15.75" customHeight="1" x14ac:dyDescent="0.3">
      <c r="A66" s="9"/>
      <c r="B66" s="23"/>
      <c r="C66" s="57">
        <v>11</v>
      </c>
      <c r="D66" s="58" t="s">
        <v>48</v>
      </c>
      <c r="E66" s="50"/>
      <c r="F66" s="50"/>
      <c r="G66" s="51"/>
      <c r="H66" s="65"/>
      <c r="I66" s="50"/>
      <c r="J66" s="50"/>
      <c r="K66" s="51"/>
      <c r="L66" s="52"/>
      <c r="M66" s="28"/>
      <c r="N66" s="27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  <c r="GS66" s="6"/>
    </row>
    <row r="67" spans="1:201" ht="15.75" x14ac:dyDescent="0.3">
      <c r="A67" s="9"/>
      <c r="B67" s="23"/>
      <c r="C67" s="59">
        <v>11.1</v>
      </c>
      <c r="D67" s="66" t="s">
        <v>49</v>
      </c>
      <c r="E67" s="61" t="s">
        <v>23</v>
      </c>
      <c r="F67" s="61">
        <v>36</v>
      </c>
      <c r="G67" s="17"/>
      <c r="H67" s="62">
        <f t="shared" ref="H67:H69" si="17">G67*F67</f>
        <v>0</v>
      </c>
      <c r="I67" s="63">
        <f>+H67*0.22</f>
        <v>0</v>
      </c>
      <c r="J67" s="64">
        <f>I67+H67</f>
        <v>0</v>
      </c>
      <c r="K67" s="17"/>
      <c r="L67" s="19"/>
      <c r="M67" s="29"/>
      <c r="N67" s="27"/>
    </row>
    <row r="68" spans="1:201" s="5" customFormat="1" ht="15.75" x14ac:dyDescent="0.3">
      <c r="A68" s="11"/>
      <c r="B68" s="24"/>
      <c r="C68" s="59">
        <v>11.2</v>
      </c>
      <c r="D68" s="66" t="s">
        <v>50</v>
      </c>
      <c r="E68" s="61" t="s">
        <v>23</v>
      </c>
      <c r="F68" s="61">
        <v>30</v>
      </c>
      <c r="G68" s="17"/>
      <c r="H68" s="62">
        <f t="shared" si="17"/>
        <v>0</v>
      </c>
      <c r="I68" s="63">
        <f>+H68*0.22</f>
        <v>0</v>
      </c>
      <c r="J68" s="64">
        <f>I68+H68</f>
        <v>0</v>
      </c>
      <c r="K68" s="17"/>
      <c r="L68" s="19"/>
      <c r="M68" s="30"/>
      <c r="N68" s="27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</row>
    <row r="69" spans="1:201" s="5" customFormat="1" ht="15.75" x14ac:dyDescent="0.3">
      <c r="A69" s="11"/>
      <c r="B69" s="24"/>
      <c r="C69" s="59">
        <v>11.3</v>
      </c>
      <c r="D69" s="66" t="s">
        <v>82</v>
      </c>
      <c r="E69" s="61" t="s">
        <v>24</v>
      </c>
      <c r="F69" s="61">
        <v>37</v>
      </c>
      <c r="G69" s="18"/>
      <c r="H69" s="62">
        <f t="shared" si="17"/>
        <v>0</v>
      </c>
      <c r="I69" s="63">
        <f t="shared" ref="I69" si="18">+H69*0.22</f>
        <v>0</v>
      </c>
      <c r="J69" s="64">
        <f t="shared" ref="J69" si="19">I69+H69</f>
        <v>0</v>
      </c>
      <c r="K69" s="18"/>
      <c r="L69" s="19"/>
      <c r="M69" s="30"/>
      <c r="N69" s="27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  <c r="GS69" s="6"/>
    </row>
    <row r="70" spans="1:201" s="1" customFormat="1" ht="15.75" customHeight="1" x14ac:dyDescent="0.3">
      <c r="A70" s="9"/>
      <c r="B70" s="23"/>
      <c r="C70" s="57">
        <v>12</v>
      </c>
      <c r="D70" s="58" t="s">
        <v>57</v>
      </c>
      <c r="E70" s="50"/>
      <c r="F70" s="50"/>
      <c r="G70" s="51"/>
      <c r="H70" s="65"/>
      <c r="I70" s="50"/>
      <c r="J70" s="50"/>
      <c r="K70" s="51"/>
      <c r="L70" s="52"/>
      <c r="M70" s="28"/>
      <c r="N70" s="27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</row>
    <row r="71" spans="1:201" s="6" customFormat="1" ht="15.75" x14ac:dyDescent="0.3">
      <c r="A71" s="12"/>
      <c r="B71" s="24"/>
      <c r="C71" s="59">
        <v>12.1</v>
      </c>
      <c r="D71" s="60" t="s">
        <v>75</v>
      </c>
      <c r="E71" s="61" t="s">
        <v>23</v>
      </c>
      <c r="F71" s="61">
        <v>20</v>
      </c>
      <c r="G71" s="17"/>
      <c r="H71" s="62">
        <f t="shared" ref="H71:H72" si="20">G71*F71</f>
        <v>0</v>
      </c>
      <c r="I71" s="63">
        <f>+H71*0.22</f>
        <v>0</v>
      </c>
      <c r="J71" s="64">
        <f>I71+H71</f>
        <v>0</v>
      </c>
      <c r="K71" s="17"/>
      <c r="L71" s="105"/>
      <c r="M71" s="31"/>
      <c r="N71" s="27"/>
    </row>
    <row r="72" spans="1:201" s="6" customFormat="1" ht="15.75" x14ac:dyDescent="0.3">
      <c r="A72" s="12"/>
      <c r="B72" s="24"/>
      <c r="C72" s="59">
        <v>12.2</v>
      </c>
      <c r="D72" s="60" t="s">
        <v>83</v>
      </c>
      <c r="E72" s="61" t="s">
        <v>30</v>
      </c>
      <c r="F72" s="61">
        <v>1</v>
      </c>
      <c r="G72" s="18"/>
      <c r="H72" s="62">
        <f t="shared" si="20"/>
        <v>0</v>
      </c>
      <c r="I72" s="63">
        <f>+H72*0.22</f>
        <v>0</v>
      </c>
      <c r="J72" s="64">
        <f>I72+H72</f>
        <v>0</v>
      </c>
      <c r="K72" s="18"/>
      <c r="L72" s="105"/>
      <c r="M72" s="31"/>
      <c r="N72" s="27"/>
    </row>
    <row r="73" spans="1:201" s="1" customFormat="1" ht="15.75" customHeight="1" x14ac:dyDescent="0.3">
      <c r="A73" s="9"/>
      <c r="B73" s="23"/>
      <c r="C73" s="57">
        <v>13</v>
      </c>
      <c r="D73" s="58" t="s">
        <v>51</v>
      </c>
      <c r="E73" s="50"/>
      <c r="F73" s="50"/>
      <c r="G73" s="51"/>
      <c r="H73" s="65"/>
      <c r="I73" s="50"/>
      <c r="J73" s="50"/>
      <c r="K73" s="51"/>
      <c r="L73" s="52"/>
      <c r="M73" s="28"/>
      <c r="N73" s="27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  <c r="GQ73" s="6"/>
      <c r="GR73" s="6"/>
      <c r="GS73" s="6"/>
    </row>
    <row r="74" spans="1:201" ht="15.75" x14ac:dyDescent="0.3">
      <c r="A74" s="9"/>
      <c r="B74" s="23"/>
      <c r="C74" s="59">
        <v>13.1</v>
      </c>
      <c r="D74" s="66" t="s">
        <v>76</v>
      </c>
      <c r="E74" s="61" t="s">
        <v>30</v>
      </c>
      <c r="F74" s="61">
        <v>1</v>
      </c>
      <c r="G74" s="18"/>
      <c r="H74" s="62">
        <f t="shared" ref="H74" si="21">G74*F74</f>
        <v>0</v>
      </c>
      <c r="I74" s="63">
        <f>+H74*0.22</f>
        <v>0</v>
      </c>
      <c r="J74" s="64">
        <f>I74+H74</f>
        <v>0</v>
      </c>
      <c r="K74" s="18"/>
      <c r="L74" s="70"/>
      <c r="M74" s="29"/>
      <c r="N74" s="27"/>
    </row>
    <row r="75" spans="1:201" s="1" customFormat="1" ht="15.75" customHeight="1" x14ac:dyDescent="0.3">
      <c r="A75" s="9"/>
      <c r="B75" s="23"/>
      <c r="C75" s="57">
        <v>14</v>
      </c>
      <c r="D75" s="58" t="s">
        <v>55</v>
      </c>
      <c r="E75" s="50"/>
      <c r="F75" s="50"/>
      <c r="G75" s="51"/>
      <c r="H75" s="65"/>
      <c r="I75" s="50"/>
      <c r="J75" s="50"/>
      <c r="K75" s="51"/>
      <c r="L75" s="52"/>
      <c r="M75" s="28"/>
      <c r="N75" s="27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</row>
    <row r="76" spans="1:201" ht="15.75" x14ac:dyDescent="0.3">
      <c r="A76" s="9"/>
      <c r="B76" s="23"/>
      <c r="C76" s="59">
        <v>14.1</v>
      </c>
      <c r="D76" s="66" t="s">
        <v>52</v>
      </c>
      <c r="E76" s="61" t="s">
        <v>23</v>
      </c>
      <c r="F76" s="61">
        <v>40</v>
      </c>
      <c r="G76" s="17"/>
      <c r="H76" s="62">
        <f t="shared" si="3"/>
        <v>0</v>
      </c>
      <c r="I76" s="63">
        <f>+H76*0.22</f>
        <v>0</v>
      </c>
      <c r="J76" s="64">
        <f>I76+H76</f>
        <v>0</v>
      </c>
      <c r="K76" s="17"/>
      <c r="L76" s="19"/>
      <c r="M76" s="29"/>
      <c r="N76" s="27"/>
    </row>
    <row r="77" spans="1:201" s="5" customFormat="1" ht="15.75" x14ac:dyDescent="0.3">
      <c r="A77" s="11"/>
      <c r="B77" s="24"/>
      <c r="C77" s="59">
        <v>14.2</v>
      </c>
      <c r="D77" s="66" t="s">
        <v>58</v>
      </c>
      <c r="E77" s="61" t="s">
        <v>23</v>
      </c>
      <c r="F77" s="61">
        <v>160</v>
      </c>
      <c r="G77" s="17"/>
      <c r="H77" s="62">
        <f t="shared" si="3"/>
        <v>0</v>
      </c>
      <c r="I77" s="63">
        <f>+H77*0.22</f>
        <v>0</v>
      </c>
      <c r="J77" s="64">
        <f>I77+H77</f>
        <v>0</v>
      </c>
      <c r="K77" s="17"/>
      <c r="L77" s="19"/>
      <c r="M77" s="30"/>
      <c r="N77" s="27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</row>
    <row r="78" spans="1:201" s="5" customFormat="1" ht="15.75" x14ac:dyDescent="0.3">
      <c r="A78" s="11"/>
      <c r="B78" s="24"/>
      <c r="C78" s="59">
        <v>14.3</v>
      </c>
      <c r="D78" s="66" t="s">
        <v>53</v>
      </c>
      <c r="E78" s="61" t="s">
        <v>23</v>
      </c>
      <c r="F78" s="61">
        <v>15</v>
      </c>
      <c r="G78" s="17"/>
      <c r="H78" s="62">
        <f t="shared" ref="H78" si="22">G78*F78</f>
        <v>0</v>
      </c>
      <c r="I78" s="63">
        <f t="shared" ref="I78" si="23">+H78*0.22</f>
        <v>0</v>
      </c>
      <c r="J78" s="64">
        <f t="shared" ref="J78" si="24">I78+H78</f>
        <v>0</v>
      </c>
      <c r="K78" s="17"/>
      <c r="L78" s="19"/>
      <c r="M78" s="30"/>
      <c r="N78" s="27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</row>
    <row r="79" spans="1:201" ht="15.75" x14ac:dyDescent="0.3">
      <c r="A79" s="9"/>
      <c r="B79" s="23"/>
      <c r="C79" s="57">
        <v>15</v>
      </c>
      <c r="D79" s="58" t="s">
        <v>54</v>
      </c>
      <c r="E79" s="50"/>
      <c r="F79" s="50"/>
      <c r="G79" s="51"/>
      <c r="H79" s="65"/>
      <c r="I79" s="50"/>
      <c r="J79" s="50"/>
      <c r="K79" s="51"/>
      <c r="L79" s="52"/>
      <c r="M79" s="29"/>
      <c r="N79" s="27"/>
    </row>
    <row r="80" spans="1:201" ht="15.75" x14ac:dyDescent="0.3">
      <c r="A80" s="9"/>
      <c r="B80" s="23"/>
      <c r="C80" s="59">
        <v>15.1</v>
      </c>
      <c r="D80" s="66" t="s">
        <v>56</v>
      </c>
      <c r="E80" s="61" t="s">
        <v>30</v>
      </c>
      <c r="F80" s="61">
        <v>1</v>
      </c>
      <c r="G80" s="17"/>
      <c r="H80" s="62">
        <f t="shared" ref="H80" si="25">G80*F80</f>
        <v>0</v>
      </c>
      <c r="I80" s="63">
        <f>+H80*0.22</f>
        <v>0</v>
      </c>
      <c r="J80" s="64">
        <f>I80+H80</f>
        <v>0</v>
      </c>
      <c r="K80" s="17"/>
      <c r="L80" s="32"/>
      <c r="M80" s="29"/>
      <c r="N80" s="27"/>
    </row>
    <row r="81" spans="1:201" s="1" customFormat="1" ht="15.75" customHeight="1" thickBot="1" x14ac:dyDescent="0.35">
      <c r="A81" s="9"/>
      <c r="B81" s="23"/>
      <c r="C81" s="74"/>
      <c r="D81" s="71" t="s">
        <v>17</v>
      </c>
      <c r="E81" s="72"/>
      <c r="F81" s="72"/>
      <c r="G81" s="73">
        <f>SUM(G27:G80)</f>
        <v>0</v>
      </c>
      <c r="H81" s="73">
        <f>SUM(H27:H80)</f>
        <v>0</v>
      </c>
      <c r="I81" s="73">
        <f>SUM(I27:I80)</f>
        <v>0</v>
      </c>
      <c r="J81" s="73">
        <f>SUM(J27:J80)</f>
        <v>0</v>
      </c>
      <c r="K81" s="73">
        <f>SUM(K27:K80)</f>
        <v>0</v>
      </c>
      <c r="L81" s="75"/>
      <c r="M81" s="28"/>
      <c r="N81" s="27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</row>
    <row r="82" spans="1:201" s="4" customFormat="1" ht="6.75" customHeight="1" thickBot="1" x14ac:dyDescent="0.35">
      <c r="A82" s="9"/>
      <c r="B82" s="23"/>
      <c r="C82" s="20"/>
      <c r="D82" s="21"/>
      <c r="E82" s="20"/>
      <c r="F82" s="20"/>
      <c r="G82" s="22"/>
      <c r="H82" s="22"/>
      <c r="I82" s="20"/>
      <c r="J82" s="20"/>
      <c r="K82" s="20"/>
      <c r="L82" s="20"/>
      <c r="M82" s="33"/>
      <c r="N82" s="27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</row>
    <row r="83" spans="1:201" ht="16.5" thickTop="1" x14ac:dyDescent="0.3">
      <c r="A83" s="9"/>
      <c r="B83" s="23"/>
      <c r="C83" s="20"/>
      <c r="D83" s="21"/>
      <c r="E83" s="20"/>
      <c r="F83" s="20"/>
      <c r="G83" s="22"/>
      <c r="H83" s="22"/>
      <c r="I83" s="20"/>
      <c r="J83" s="20"/>
      <c r="K83" s="20"/>
      <c r="L83" s="20"/>
      <c r="M83" s="29"/>
      <c r="N83" s="27"/>
    </row>
    <row r="84" spans="1:201" s="5" customFormat="1" ht="15.75" x14ac:dyDescent="0.3">
      <c r="A84" s="11"/>
      <c r="B84" s="24"/>
      <c r="C84" s="20"/>
      <c r="D84" s="21"/>
      <c r="E84" s="20"/>
      <c r="F84" s="20"/>
      <c r="G84" s="22"/>
      <c r="H84" s="22"/>
      <c r="I84" s="20"/>
      <c r="J84" s="20"/>
      <c r="K84" s="20"/>
      <c r="L84" s="20"/>
      <c r="M84" s="30"/>
      <c r="N84" s="27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</row>
    <row r="85" spans="1:201" s="7" customFormat="1" ht="16.5" thickBot="1" x14ac:dyDescent="0.35">
      <c r="A85" s="12"/>
      <c r="B85" s="24"/>
      <c r="C85" s="67"/>
      <c r="D85" s="69"/>
      <c r="E85" s="67"/>
      <c r="F85" s="67"/>
      <c r="G85" s="68"/>
      <c r="H85" s="68"/>
      <c r="I85" s="67"/>
      <c r="J85" s="67"/>
      <c r="K85" s="67"/>
      <c r="L85" s="67"/>
      <c r="M85" s="31"/>
      <c r="N85" s="27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</row>
    <row r="86" spans="1:201" s="6" customFormat="1" ht="17.25" thickTop="1" thickBot="1" x14ac:dyDescent="0.35">
      <c r="A86" s="12"/>
      <c r="B86" s="24"/>
      <c r="C86" s="20"/>
      <c r="D86" s="21"/>
      <c r="E86" s="20"/>
      <c r="F86" s="20"/>
      <c r="G86" s="22"/>
      <c r="H86" s="22"/>
      <c r="I86" s="20"/>
      <c r="J86" s="20"/>
      <c r="K86" s="20"/>
      <c r="L86" s="20"/>
      <c r="M86" s="34"/>
      <c r="N86" s="27"/>
    </row>
    <row r="87" spans="1:201" ht="15" thickTop="1" x14ac:dyDescent="0.3">
      <c r="B87" s="25"/>
      <c r="C87" s="20"/>
      <c r="D87" s="21"/>
      <c r="E87" s="20"/>
      <c r="F87" s="20"/>
      <c r="G87" s="22"/>
      <c r="H87" s="22"/>
      <c r="I87" s="20"/>
      <c r="J87" s="20"/>
      <c r="K87" s="20"/>
      <c r="L87" s="20"/>
    </row>
    <row r="88" spans="1:201" s="1" customFormat="1" ht="15.75" customHeight="1" x14ac:dyDescent="0.3">
      <c r="A88" s="9"/>
      <c r="B88" s="9"/>
      <c r="C88" s="2"/>
      <c r="D88" s="3"/>
      <c r="E88" s="2"/>
      <c r="F88" s="2"/>
      <c r="G88" s="14"/>
      <c r="H88" s="14"/>
      <c r="I88" s="2"/>
      <c r="J88" s="2"/>
      <c r="K88" s="2"/>
      <c r="L88" s="2"/>
      <c r="M88" s="8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  <c r="GQ88" s="6"/>
      <c r="GR88" s="6"/>
      <c r="GS88" s="6"/>
    </row>
    <row r="89" spans="1:201" s="4" customFormat="1" ht="6.75" customHeight="1" thickBot="1" x14ac:dyDescent="0.35">
      <c r="A89" s="9"/>
      <c r="B89" s="9"/>
      <c r="C89" s="2"/>
      <c r="D89" s="3"/>
      <c r="E89" s="2"/>
      <c r="F89" s="2"/>
      <c r="G89" s="14"/>
      <c r="H89" s="14"/>
      <c r="I89" s="2"/>
      <c r="J89" s="2"/>
      <c r="K89" s="2"/>
      <c r="L89" s="2"/>
      <c r="M89" s="10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</row>
    <row r="90" spans="1:201" ht="16.5" thickTop="1" x14ac:dyDescent="0.3">
      <c r="A90" s="9"/>
      <c r="B90" s="9"/>
      <c r="M90" s="15"/>
    </row>
    <row r="91" spans="1:201" s="5" customFormat="1" ht="15.75" x14ac:dyDescent="0.3">
      <c r="A91" s="11"/>
      <c r="B91" s="12"/>
      <c r="C91" s="2"/>
      <c r="D91" s="3"/>
      <c r="E91" s="2"/>
      <c r="F91" s="2"/>
      <c r="G91" s="14"/>
      <c r="H91" s="14"/>
      <c r="I91" s="2"/>
      <c r="J91" s="2"/>
      <c r="K91" s="2"/>
      <c r="L91" s="2"/>
      <c r="M91" s="13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  <c r="GQ91" s="6"/>
      <c r="GR91" s="6"/>
      <c r="GS91" s="6"/>
    </row>
    <row r="92" spans="1:201" s="7" customFormat="1" ht="16.5" thickBot="1" x14ac:dyDescent="0.35">
      <c r="A92" s="12"/>
      <c r="B92" s="12"/>
      <c r="C92" s="2"/>
      <c r="D92" s="3"/>
      <c r="E92" s="2"/>
      <c r="F92" s="2"/>
      <c r="G92" s="14"/>
      <c r="H92" s="14"/>
      <c r="I92" s="2"/>
      <c r="J92" s="2"/>
      <c r="K92" s="2"/>
      <c r="L92" s="2"/>
      <c r="M92" s="1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  <c r="GQ92" s="6"/>
      <c r="GR92" s="6"/>
      <c r="GS92" s="6"/>
    </row>
    <row r="93" spans="1:201" s="6" customFormat="1" ht="16.5" thickTop="1" x14ac:dyDescent="0.3">
      <c r="A93" s="12"/>
      <c r="B93" s="12"/>
      <c r="C93" s="2"/>
      <c r="D93" s="3"/>
      <c r="E93" s="2"/>
      <c r="F93" s="2"/>
      <c r="G93" s="14"/>
      <c r="H93" s="14"/>
      <c r="I93" s="2"/>
      <c r="J93" s="2"/>
      <c r="K93" s="2"/>
      <c r="L93" s="2"/>
      <c r="M93" s="16"/>
    </row>
    <row r="95" spans="1:201" s="1" customFormat="1" ht="15.75" customHeight="1" x14ac:dyDescent="0.3">
      <c r="A95" s="9"/>
      <c r="B95" s="9"/>
      <c r="C95" s="2"/>
      <c r="D95" s="3"/>
      <c r="E95" s="2"/>
      <c r="F95" s="2"/>
      <c r="G95" s="14"/>
      <c r="H95" s="14"/>
      <c r="I95" s="2"/>
      <c r="J95" s="2"/>
      <c r="K95" s="2"/>
      <c r="L95" s="2"/>
      <c r="M95" s="8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  <c r="GQ95" s="6"/>
      <c r="GR95" s="6"/>
      <c r="GS95" s="6"/>
    </row>
    <row r="96" spans="1:201" s="4" customFormat="1" ht="6.75" customHeight="1" thickBot="1" x14ac:dyDescent="0.35">
      <c r="A96" s="9"/>
      <c r="B96" s="9"/>
      <c r="C96" s="2"/>
      <c r="D96" s="3"/>
      <c r="E96" s="2"/>
      <c r="F96" s="2"/>
      <c r="G96" s="14"/>
      <c r="H96" s="14"/>
      <c r="I96" s="2"/>
      <c r="J96" s="2"/>
      <c r="K96" s="2"/>
      <c r="L96" s="2"/>
      <c r="M96" s="10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  <c r="GQ96" s="6"/>
      <c r="GR96" s="6"/>
      <c r="GS96" s="6"/>
    </row>
    <row r="97" spans="1:201" ht="16.5" thickTop="1" x14ac:dyDescent="0.3">
      <c r="A97" s="9"/>
      <c r="B97" s="9"/>
      <c r="M97" s="15"/>
    </row>
    <row r="98" spans="1:201" s="5" customFormat="1" ht="15.75" x14ac:dyDescent="0.3">
      <c r="A98" s="11"/>
      <c r="B98" s="12"/>
      <c r="C98" s="2"/>
      <c r="D98" s="3"/>
      <c r="E98" s="2"/>
      <c r="F98" s="2"/>
      <c r="G98" s="14"/>
      <c r="H98" s="14"/>
      <c r="I98" s="2"/>
      <c r="J98" s="2"/>
      <c r="K98" s="2"/>
      <c r="L98" s="2"/>
      <c r="M98" s="13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  <c r="GQ98" s="6"/>
      <c r="GR98" s="6"/>
      <c r="GS98" s="6"/>
    </row>
    <row r="99" spans="1:201" s="7" customFormat="1" ht="16.5" thickBot="1" x14ac:dyDescent="0.35">
      <c r="A99" s="12"/>
      <c r="B99" s="12"/>
      <c r="C99" s="2"/>
      <c r="D99" s="3"/>
      <c r="E99" s="2"/>
      <c r="F99" s="2"/>
      <c r="G99" s="14"/>
      <c r="H99" s="14"/>
      <c r="I99" s="2"/>
      <c r="J99" s="2"/>
      <c r="K99" s="2"/>
      <c r="L99" s="2"/>
      <c r="M99" s="1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  <c r="GQ99" s="6"/>
      <c r="GR99" s="6"/>
      <c r="GS99" s="6"/>
    </row>
    <row r="100" spans="1:201" s="6" customFormat="1" ht="16.5" thickTop="1" x14ac:dyDescent="0.3">
      <c r="A100" s="12"/>
      <c r="B100" s="12"/>
      <c r="C100" s="2"/>
      <c r="D100" s="3"/>
      <c r="E100" s="2"/>
      <c r="F100" s="2"/>
      <c r="G100" s="14"/>
      <c r="H100" s="14"/>
      <c r="I100" s="2"/>
      <c r="J100" s="2"/>
      <c r="K100" s="2"/>
      <c r="L100" s="2"/>
      <c r="M100" s="16"/>
    </row>
    <row r="102" spans="1:201" s="1" customFormat="1" ht="15.75" customHeight="1" x14ac:dyDescent="0.3">
      <c r="A102" s="9"/>
      <c r="B102" s="9"/>
      <c r="C102" s="2"/>
      <c r="D102" s="3"/>
      <c r="E102" s="2"/>
      <c r="F102" s="2"/>
      <c r="G102" s="14"/>
      <c r="H102" s="14"/>
      <c r="I102" s="2"/>
      <c r="J102" s="2"/>
      <c r="K102" s="2"/>
      <c r="L102" s="2"/>
      <c r="M102" s="8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  <c r="GQ102" s="6"/>
      <c r="GR102" s="6"/>
      <c r="GS102" s="6"/>
    </row>
    <row r="103" spans="1:201" s="4" customFormat="1" ht="6.75" customHeight="1" thickBot="1" x14ac:dyDescent="0.35">
      <c r="A103" s="9"/>
      <c r="B103" s="9"/>
      <c r="C103" s="2"/>
      <c r="D103" s="3"/>
      <c r="E103" s="2"/>
      <c r="F103" s="2"/>
      <c r="G103" s="14"/>
      <c r="H103" s="14"/>
      <c r="I103" s="2"/>
      <c r="J103" s="2"/>
      <c r="K103" s="2"/>
      <c r="L103" s="2"/>
      <c r="M103" s="10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  <c r="GQ103" s="6"/>
      <c r="GR103" s="6"/>
      <c r="GS103" s="6"/>
    </row>
    <row r="104" spans="1:201" ht="16.5" thickTop="1" x14ac:dyDescent="0.3">
      <c r="A104" s="9"/>
      <c r="B104" s="9"/>
      <c r="M104" s="15"/>
    </row>
    <row r="105" spans="1:201" s="5" customFormat="1" ht="15.75" x14ac:dyDescent="0.3">
      <c r="A105" s="11"/>
      <c r="B105" s="12"/>
      <c r="C105" s="2"/>
      <c r="D105" s="3"/>
      <c r="E105" s="2"/>
      <c r="F105" s="2"/>
      <c r="G105" s="14"/>
      <c r="H105" s="14"/>
      <c r="I105" s="2"/>
      <c r="J105" s="2"/>
      <c r="K105" s="2"/>
      <c r="L105" s="2"/>
      <c r="M105" s="13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  <c r="GQ105" s="6"/>
      <c r="GR105" s="6"/>
      <c r="GS105" s="6"/>
    </row>
    <row r="106" spans="1:201" s="7" customFormat="1" ht="16.5" thickBot="1" x14ac:dyDescent="0.35">
      <c r="A106" s="12"/>
      <c r="B106" s="12"/>
      <c r="C106" s="2"/>
      <c r="D106" s="3"/>
      <c r="E106" s="2"/>
      <c r="F106" s="2"/>
      <c r="G106" s="14"/>
      <c r="H106" s="14"/>
      <c r="I106" s="2"/>
      <c r="J106" s="2"/>
      <c r="K106" s="2"/>
      <c r="L106" s="2"/>
      <c r="M106" s="1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</row>
    <row r="107" spans="1:201" s="6" customFormat="1" ht="16.5" thickTop="1" x14ac:dyDescent="0.3">
      <c r="A107" s="12"/>
      <c r="B107" s="12"/>
      <c r="C107" s="2"/>
      <c r="D107" s="3"/>
      <c r="E107" s="2"/>
      <c r="F107" s="2"/>
      <c r="G107" s="14"/>
      <c r="H107" s="14"/>
      <c r="I107" s="2"/>
      <c r="J107" s="2"/>
      <c r="K107" s="2"/>
      <c r="L107" s="2"/>
      <c r="M107" s="16"/>
    </row>
    <row r="108" spans="1:201" s="6" customFormat="1" ht="15.75" x14ac:dyDescent="0.3">
      <c r="A108" s="12"/>
      <c r="B108" s="12"/>
      <c r="C108" s="2"/>
      <c r="D108" s="3"/>
      <c r="E108" s="2"/>
      <c r="F108" s="2"/>
      <c r="G108" s="14"/>
      <c r="H108" s="14"/>
      <c r="I108" s="2"/>
      <c r="J108" s="2"/>
      <c r="K108" s="2"/>
      <c r="L108" s="2"/>
      <c r="M108" s="16"/>
    </row>
    <row r="109" spans="1:201" s="1" customFormat="1" ht="15.75" customHeight="1" x14ac:dyDescent="0.3">
      <c r="A109" s="9"/>
      <c r="B109" s="9"/>
      <c r="C109" s="2"/>
      <c r="D109" s="3"/>
      <c r="E109" s="2"/>
      <c r="F109" s="2"/>
      <c r="G109" s="14"/>
      <c r="H109" s="14"/>
      <c r="I109" s="2"/>
      <c r="J109" s="2"/>
      <c r="K109" s="2"/>
      <c r="L109" s="2"/>
      <c r="M109" s="8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</row>
    <row r="110" spans="1:201" s="4" customFormat="1" ht="6.75" customHeight="1" thickBot="1" x14ac:dyDescent="0.35">
      <c r="A110" s="9"/>
      <c r="B110" s="9"/>
      <c r="C110" s="2"/>
      <c r="D110" s="3"/>
      <c r="E110" s="2"/>
      <c r="F110" s="2"/>
      <c r="G110" s="14"/>
      <c r="H110" s="14"/>
      <c r="I110" s="2"/>
      <c r="J110" s="2"/>
      <c r="K110" s="2"/>
      <c r="L110" s="2"/>
      <c r="M110" s="10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  <c r="GQ110" s="6"/>
      <c r="GR110" s="6"/>
      <c r="GS110" s="6"/>
    </row>
    <row r="111" spans="1:201" ht="16.5" thickTop="1" x14ac:dyDescent="0.3">
      <c r="A111" s="9"/>
      <c r="B111" s="9"/>
      <c r="M111" s="15"/>
    </row>
    <row r="112" spans="1:201" s="5" customFormat="1" ht="15.75" x14ac:dyDescent="0.3">
      <c r="A112" s="11"/>
      <c r="B112" s="12"/>
      <c r="C112" s="2"/>
      <c r="D112" s="3"/>
      <c r="E112" s="2"/>
      <c r="F112" s="2"/>
      <c r="G112" s="14"/>
      <c r="H112" s="14"/>
      <c r="I112" s="2"/>
      <c r="J112" s="2"/>
      <c r="K112" s="2"/>
      <c r="L112" s="2"/>
      <c r="M112" s="13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  <c r="GQ112" s="6"/>
      <c r="GR112" s="6"/>
      <c r="GS112" s="6"/>
    </row>
    <row r="113" spans="1:201" s="7" customFormat="1" ht="16.5" thickBot="1" x14ac:dyDescent="0.35">
      <c r="A113" s="12"/>
      <c r="B113" s="12"/>
      <c r="C113" s="2"/>
      <c r="D113" s="3"/>
      <c r="E113" s="2"/>
      <c r="F113" s="2"/>
      <c r="G113" s="14"/>
      <c r="H113" s="14"/>
      <c r="I113" s="2"/>
      <c r="J113" s="2"/>
      <c r="K113" s="2"/>
      <c r="L113" s="2"/>
      <c r="M113" s="1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  <c r="GQ113" s="6"/>
      <c r="GR113" s="6"/>
      <c r="GS113" s="6"/>
    </row>
    <row r="114" spans="1:201" s="6" customFormat="1" ht="16.5" thickTop="1" x14ac:dyDescent="0.3">
      <c r="A114" s="12"/>
      <c r="B114" s="12"/>
      <c r="C114" s="2"/>
      <c r="D114" s="3"/>
      <c r="E114" s="2"/>
      <c r="F114" s="2"/>
      <c r="G114" s="14"/>
      <c r="H114" s="14"/>
      <c r="I114" s="2"/>
      <c r="J114" s="2"/>
      <c r="K114" s="2"/>
      <c r="L114" s="2"/>
      <c r="M114" s="16"/>
    </row>
    <row r="115" spans="1:201" s="6" customFormat="1" ht="15.75" x14ac:dyDescent="0.3">
      <c r="A115" s="12"/>
      <c r="B115" s="12"/>
      <c r="C115" s="2"/>
      <c r="D115" s="3"/>
      <c r="E115" s="2"/>
      <c r="F115" s="2"/>
      <c r="G115" s="14"/>
      <c r="H115" s="14"/>
      <c r="I115" s="2"/>
      <c r="J115" s="2"/>
      <c r="K115" s="2"/>
      <c r="L115" s="2"/>
      <c r="M115" s="16"/>
    </row>
    <row r="116" spans="1:201" s="1" customFormat="1" ht="15.75" customHeight="1" x14ac:dyDescent="0.3">
      <c r="A116" s="9"/>
      <c r="B116" s="9"/>
      <c r="C116" s="2"/>
      <c r="D116" s="3"/>
      <c r="E116" s="2"/>
      <c r="F116" s="2"/>
      <c r="G116" s="14"/>
      <c r="H116" s="14"/>
      <c r="I116" s="2"/>
      <c r="J116" s="2"/>
      <c r="K116" s="2"/>
      <c r="L116" s="2"/>
      <c r="M116" s="8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  <c r="GQ116" s="6"/>
      <c r="GR116" s="6"/>
      <c r="GS116" s="6"/>
    </row>
    <row r="117" spans="1:201" s="4" customFormat="1" ht="6.75" customHeight="1" thickBot="1" x14ac:dyDescent="0.35">
      <c r="A117" s="9"/>
      <c r="B117" s="9"/>
      <c r="C117" s="2"/>
      <c r="D117" s="3"/>
      <c r="E117" s="2"/>
      <c r="F117" s="2"/>
      <c r="G117" s="14"/>
      <c r="H117" s="14"/>
      <c r="I117" s="2"/>
      <c r="J117" s="2"/>
      <c r="K117" s="2"/>
      <c r="L117" s="2"/>
      <c r="M117" s="10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  <c r="GQ117" s="6"/>
      <c r="GR117" s="6"/>
      <c r="GS117" s="6"/>
    </row>
    <row r="118" spans="1:201" ht="16.5" thickTop="1" x14ac:dyDescent="0.3">
      <c r="A118" s="9"/>
      <c r="B118" s="9"/>
      <c r="M118" s="15"/>
    </row>
    <row r="119" spans="1:201" s="5" customFormat="1" ht="15.75" x14ac:dyDescent="0.3">
      <c r="A119" s="11"/>
      <c r="B119" s="12"/>
      <c r="C119" s="2"/>
      <c r="D119" s="3"/>
      <c r="E119" s="2"/>
      <c r="F119" s="2"/>
      <c r="G119" s="14"/>
      <c r="H119" s="14"/>
      <c r="I119" s="2"/>
      <c r="J119" s="2"/>
      <c r="K119" s="2"/>
      <c r="L119" s="2"/>
      <c r="M119" s="13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  <c r="GQ119" s="6"/>
      <c r="GR119" s="6"/>
      <c r="GS119" s="6"/>
    </row>
    <row r="120" spans="1:201" s="7" customFormat="1" ht="16.5" thickBot="1" x14ac:dyDescent="0.35">
      <c r="A120" s="12"/>
      <c r="B120" s="12"/>
      <c r="C120" s="2"/>
      <c r="D120" s="3"/>
      <c r="E120" s="2"/>
      <c r="F120" s="2"/>
      <c r="G120" s="14"/>
      <c r="H120" s="14"/>
      <c r="I120" s="2"/>
      <c r="J120" s="2"/>
      <c r="K120" s="2"/>
      <c r="L120" s="2"/>
      <c r="M120" s="1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  <c r="GQ120" s="6"/>
      <c r="GR120" s="6"/>
      <c r="GS120" s="6"/>
    </row>
    <row r="121" spans="1:201" s="6" customFormat="1" ht="16.5" thickTop="1" x14ac:dyDescent="0.3">
      <c r="A121" s="12"/>
      <c r="B121" s="12"/>
      <c r="C121" s="2"/>
      <c r="D121" s="3"/>
      <c r="E121" s="2"/>
      <c r="F121" s="2"/>
      <c r="G121" s="14"/>
      <c r="H121" s="14"/>
      <c r="I121" s="2"/>
      <c r="J121" s="2"/>
      <c r="K121" s="2"/>
      <c r="L121" s="2"/>
      <c r="M121" s="16"/>
    </row>
  </sheetData>
  <sheetProtection algorithmName="SHA-512" hashValue="3DMGS6rrTUrEKw2ibs4LRpym+h9tyHTE9J85RTJe3Ar+WeGKwR3TgJ60W0aAykfECsEZpB6EL8A6znuQGeuGow==" saltValue="cVAorfG1cxPqejSC+pF5rg==" spinCount="100000" sheet="1" objects="1" scenarios="1" selectLockedCells="1"/>
  <mergeCells count="21">
    <mergeCell ref="L10:L11"/>
    <mergeCell ref="C18:D18"/>
    <mergeCell ref="C10:D10"/>
    <mergeCell ref="E12:K17"/>
    <mergeCell ref="E18:K22"/>
    <mergeCell ref="E10:K11"/>
    <mergeCell ref="C2:D8"/>
    <mergeCell ref="L2:L8"/>
    <mergeCell ref="L12:L17"/>
    <mergeCell ref="L18:L22"/>
    <mergeCell ref="C12:D12"/>
    <mergeCell ref="C13:D13"/>
    <mergeCell ref="C14:D14"/>
    <mergeCell ref="C15:D15"/>
    <mergeCell ref="C16:D16"/>
    <mergeCell ref="C17:D17"/>
    <mergeCell ref="C11:D11"/>
    <mergeCell ref="C19:D19"/>
    <mergeCell ref="C20:D20"/>
    <mergeCell ref="C21:D21"/>
    <mergeCell ref="C22:D22"/>
  </mergeCells>
  <phoneticPr fontId="1" type="noConversion"/>
  <pageMargins left="0.25" right="0.25" top="0.75" bottom="0.75" header="0.3" footer="0.3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C</vt:lpstr>
      <vt:lpstr>'ANEXO C'!Títulos_a_imprimir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Gustavo Lopez</cp:lastModifiedBy>
  <cp:lastPrinted>2021-06-10T18:40:30Z</cp:lastPrinted>
  <dcterms:created xsi:type="dcterms:W3CDTF">2011-08-22T19:08:05Z</dcterms:created>
  <dcterms:modified xsi:type="dcterms:W3CDTF">2026-04-13T15:41:29Z</dcterms:modified>
</cp:coreProperties>
</file>